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TRZIN_prevozi\RAZPISNA DOKUMENTACIJAmnv\"/>
    </mc:Choice>
  </mc:AlternateContent>
  <xr:revisionPtr revIDLastSave="0" documentId="13_ncr:9_{6D5312C7-0434-43A1-AF0C-F652D31C8D11}" xr6:coauthVersionLast="47" xr6:coauthVersionMax="47" xr10:uidLastSave="{00000000-0000-0000-0000-000000000000}"/>
  <bookViews>
    <workbookView xWindow="4380" yWindow="90" windowWidth="19410" windowHeight="15345" tabRatio="252" xr2:uid="{394C1445-BF36-4F2B-A1F8-2D9B866ABE3D}"/>
  </bookViews>
  <sheets>
    <sheet name="1_občasni prevozi" sheetId="6" r:id="rId1"/>
    <sheet name="2_redni prevozi" sheetId="5" r:id="rId2"/>
  </sheets>
  <definedNames>
    <definedName name="_xlnm.Print_Area" localSheetId="0">'1_občasni prevozi'!$B$1:$J$134</definedName>
    <definedName name="_xlnm.Print_Area" localSheetId="1">'2_redni prevozi'!$A$1:$H$67</definedName>
  </definedNames>
  <calcPr calcId="191029"/>
</workbook>
</file>

<file path=xl/calcChain.xml><?xml version="1.0" encoding="utf-8"?>
<calcChain xmlns="http://schemas.openxmlformats.org/spreadsheetml/2006/main">
  <c r="F38" i="5" l="1"/>
  <c r="F42" i="5" s="1"/>
  <c r="F35" i="5"/>
  <c r="F39" i="5" s="1"/>
  <c r="F43" i="5" s="1"/>
  <c r="J86" i="6"/>
  <c r="J80" i="6"/>
  <c r="F20" i="6"/>
  <c r="F10" i="6"/>
  <c r="F36" i="5" l="1"/>
  <c r="F40" i="5" s="1"/>
  <c r="F44" i="5" s="1"/>
  <c r="J87" i="6"/>
  <c r="J88" i="6" s="1"/>
  <c r="J89" i="6" s="1"/>
  <c r="J93" i="6" s="1"/>
  <c r="J91" i="6"/>
  <c r="J92" i="6" l="1"/>
</calcChain>
</file>

<file path=xl/sharedStrings.xml><?xml version="1.0" encoding="utf-8"?>
<sst xmlns="http://schemas.openxmlformats.org/spreadsheetml/2006/main" count="314" uniqueCount="220">
  <si>
    <t>Datum:</t>
  </si>
  <si>
    <t>Predračun št.: _____________</t>
  </si>
  <si>
    <t>Žig in podpis ponudnika:</t>
  </si>
  <si>
    <t>Ponudnik:____________________________</t>
  </si>
  <si>
    <t>vrtec</t>
  </si>
  <si>
    <t>1.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</si>
  <si>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</si>
  <si>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</si>
  <si>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</si>
  <si>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</si>
  <si>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</si>
  <si>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</si>
  <si>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</si>
  <si>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</si>
  <si>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</si>
  <si>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</si>
  <si>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</si>
  <si>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</si>
  <si>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</si>
  <si>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</si>
  <si>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</si>
  <si>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</si>
  <si>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</si>
  <si>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</si>
  <si>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</si>
  <si>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</si>
  <si>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</si>
  <si>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</si>
  <si>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</si>
  <si>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</si>
  <si>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</si>
  <si>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</si>
  <si>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</si>
  <si>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</si>
  <si>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</si>
  <si>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</si>
  <si>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</si>
  <si>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</si>
  <si>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</si>
  <si>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</si>
  <si>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</si>
  <si>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</si>
  <si>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</si>
  <si>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</si>
  <si>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</si>
  <si>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</si>
  <si>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</si>
  <si>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</si>
  <si>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</si>
  <si>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</si>
  <si>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</si>
  <si>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</si>
  <si>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</si>
  <si>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</si>
  <si>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</si>
  <si>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</si>
  <si>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</si>
  <si>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</si>
  <si>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</si>
  <si>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</si>
  <si>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</si>
  <si>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</si>
  <si>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</si>
  <si>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</si>
  <si>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</si>
  <si>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</si>
  <si>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64.</t>
  </si>
  <si>
    <t>7.</t>
  </si>
  <si>
    <t>2. SKLOP: Prevozi iz smeri obrtno-industrijske cone Trzin - redni prevozi</t>
  </si>
  <si>
    <t>vožnja (za prihod v šolo)</t>
  </si>
  <si>
    <t>vožnja (za odhod iz šole)</t>
  </si>
  <si>
    <t>Ura</t>
  </si>
  <si>
    <t>Postajališče</t>
  </si>
  <si>
    <t>OIC Trzin, Peske</t>
  </si>
  <si>
    <t>OŠ Trzin</t>
  </si>
  <si>
    <t>OIC Trzin</t>
  </si>
  <si>
    <t>OIC Trzin, Špruha</t>
  </si>
  <si>
    <t>_8.10_</t>
  </si>
  <si>
    <t>V cenah/vrednostih so vključeni vsi stroški, popusti, DDV.</t>
  </si>
  <si>
    <t>Račun za opravljene storitve se poravna v 30 dnevnem valutnem roku po prejemu pravilno izstavljenega računa.</t>
  </si>
  <si>
    <t xml:space="preserve">Prevoznik šoli enkrat mesečno izda račun za opravljene prevoze glede na število dejansko opravljenih prevozov v posameznem mesecu. </t>
  </si>
  <si>
    <t>Vrednost dnevno opravljenih voženj:</t>
  </si>
  <si>
    <t>DDV po stopnji 9,5%:</t>
  </si>
  <si>
    <t>Naročnik se za sklop 2. lahko odloči in naročilo ne odda oz. brez sankcij odstopi od sklenjene pogodbe, v kolikor se ustanovitelj odloči, da ne bo zagotavljal financiranje.</t>
  </si>
  <si>
    <t>_14.10_</t>
  </si>
  <si>
    <t>_14.20_</t>
  </si>
  <si>
    <t>_7.58_</t>
  </si>
  <si>
    <t>_7.59_</t>
  </si>
  <si>
    <t xml:space="preserve">OIC Trzin - Motnica </t>
  </si>
  <si>
    <t>7.57_</t>
  </si>
  <si>
    <t>PONUDNIK: ______________________________________</t>
  </si>
  <si>
    <t>PREDRAČUN ŠTEVILKA: _______________________________</t>
  </si>
  <si>
    <t>RAZRED</t>
  </si>
  <si>
    <t xml:space="preserve">SKUPAJ </t>
  </si>
  <si>
    <t xml:space="preserve">RELACIJA </t>
  </si>
  <si>
    <t>ŠTEVILO AVTOBUSOV</t>
  </si>
  <si>
    <t xml:space="preserve">Trzin - Ljubljana - Trzin </t>
  </si>
  <si>
    <t>pomlad 2026</t>
  </si>
  <si>
    <t>Trzin - Knjižnica Domžale - Trzin</t>
  </si>
  <si>
    <t>april 2026</t>
  </si>
  <si>
    <t>Trzin - Kamnik - Trzin</t>
  </si>
  <si>
    <t>Trzin - Arboretum Volčji potok- Trzin</t>
  </si>
  <si>
    <t>Trzin - ZOO Ljubljana - Trzin</t>
  </si>
  <si>
    <t>junij 2026</t>
  </si>
  <si>
    <t>Trzin - Cirius Kamnik - Trzin</t>
  </si>
  <si>
    <t>04.05.2026</t>
  </si>
  <si>
    <t>05.05.2026</t>
  </si>
  <si>
    <t>06.05.2026</t>
  </si>
  <si>
    <t>07.05.2026</t>
  </si>
  <si>
    <t>08.05.2026</t>
  </si>
  <si>
    <t>Trzin - LGL Ljubljana - Trzin</t>
  </si>
  <si>
    <t>Trzin - Narodna galerija Ljubljana -Trzin</t>
  </si>
  <si>
    <t>Trzin - Hiša ekspirientov - Trzin</t>
  </si>
  <si>
    <t>marec 2026</t>
  </si>
  <si>
    <t xml:space="preserve">Trzin - Prvine </t>
  </si>
  <si>
    <t>21.02.2026</t>
  </si>
  <si>
    <t>Prvine - Trzin</t>
  </si>
  <si>
    <t>23.02.2026</t>
  </si>
  <si>
    <t>Trzin - Muzej Polhov gradec - Trzin</t>
  </si>
  <si>
    <t>Trzin - Gimn. center Ljubljana- Trzin</t>
  </si>
  <si>
    <t>maj 2026</t>
  </si>
  <si>
    <t>15.06.2026</t>
  </si>
  <si>
    <t>16.06.2026</t>
  </si>
  <si>
    <t>17.06.2026</t>
  </si>
  <si>
    <t>18.06.2026</t>
  </si>
  <si>
    <t>19.06.2026</t>
  </si>
  <si>
    <t>Trzin- LGL Ljubljana- Trzin</t>
  </si>
  <si>
    <t>04.02.2026</t>
  </si>
  <si>
    <t xml:space="preserve">Trzin - FARA </t>
  </si>
  <si>
    <t>01.04.2026</t>
  </si>
  <si>
    <t>FARA - Trzin</t>
  </si>
  <si>
    <t>Trzin-  Lukovica Čebelarski muzej - Trzin</t>
  </si>
  <si>
    <t>Trzin - Gradiško jezero - Trzin</t>
  </si>
  <si>
    <t>Trzin - Vrba - Žirovnica - Trzin</t>
  </si>
  <si>
    <t>Trzin - Poreč</t>
  </si>
  <si>
    <t>Poreč - Trzin</t>
  </si>
  <si>
    <t>Trzin - Rakov Škocjan - Trzin</t>
  </si>
  <si>
    <t>Trzin - Cankarjev dom - Trzin</t>
  </si>
  <si>
    <t>Trzin - Škofja loka ( Loški muzej) - Trzin</t>
  </si>
  <si>
    <t>Trzin - BIC Ljubljana - Trzin</t>
  </si>
  <si>
    <t>Trzin - Krvavec</t>
  </si>
  <si>
    <t>Krvavec - Trzin</t>
  </si>
  <si>
    <t>Trzin  - Kranjska gora - Trzin</t>
  </si>
  <si>
    <t>februar 2026</t>
  </si>
  <si>
    <t>Trzin - Adergas - Trzin</t>
  </si>
  <si>
    <t>Trzin - Muzej Ljubljana  - Trzin</t>
  </si>
  <si>
    <t xml:space="preserve">Trzin - Pokljuka </t>
  </si>
  <si>
    <t>03.03.2026</t>
  </si>
  <si>
    <t>Pokljuka - Trzin</t>
  </si>
  <si>
    <t>06.03.2026</t>
  </si>
  <si>
    <t>Trzin - Predvor - Trzin</t>
  </si>
  <si>
    <t>Trzin - Doslovče - Žirovnica - Rodine - Trzin</t>
  </si>
  <si>
    <t>Trzin - Dolenje jezero - Trzin</t>
  </si>
  <si>
    <t>Trzin - Šolski center Domžale  - Trzin</t>
  </si>
  <si>
    <t>Trzin - Kranj Sv. Jošt - Trzin</t>
  </si>
  <si>
    <t xml:space="preserve">Trzin - Planica </t>
  </si>
  <si>
    <t>Planica - Trzin</t>
  </si>
  <si>
    <t>Trzin - Rašica Trubarjeva domačija- Trzin</t>
  </si>
  <si>
    <t>Trzin  - Kranjski rak - Trzin</t>
  </si>
  <si>
    <t>Trzin - Brdo pri Kranju - Trzin</t>
  </si>
  <si>
    <t>Trzin - CŠOD  Breženka  Fiesa</t>
  </si>
  <si>
    <t>Cšod Breženka Fiesa - Trzin</t>
  </si>
  <si>
    <t>Kekčeva dežela</t>
  </si>
  <si>
    <t>MINICITY Ljubljana</t>
  </si>
  <si>
    <t>Obisk LGL</t>
  </si>
  <si>
    <t>januar 2026</t>
  </si>
  <si>
    <t>Trzin - Pokljuka - Trzin</t>
  </si>
  <si>
    <t>11. - 13. 5. 2026</t>
  </si>
  <si>
    <t>Trzin - Rute - Trzin</t>
  </si>
  <si>
    <t>27. - 29. 5. 2026</t>
  </si>
  <si>
    <t>Obisk letališča Brnik</t>
  </si>
  <si>
    <t>1. SKLOP: PREVOZI OB DNEVIH DEJAVNOSTI</t>
  </si>
  <si>
    <t>Podatki o prevozu:
• 	Prevoz je potrebno opraviti na relaciji: obrtno-industrijska cona Trzin – Osnovna šola Trzin in Osnovna šola Trzin - obrtno-industrijska cona Trzin z naslednjimi postajališči: Peske, Špruha in Motnica.
• 	Dnevno potrebujemo dva prevoza na predhodno navedenih relacijah, in sicer:
1. 	vožnja - učenci morajo biti v šoli ob 8.10 uri,
2. 	vožnja - odhod izpred šole je ob 14.10 uri.
• 	Prevoz je potrebno opraviti vse dni, ko poteka pouk (od 1. 9. tekočega leta do 24. 6. naslednjega leta), to je okvirno 190 dni v šolskem letu.
• 	Za šolsko leto 2025/2026 se na vožnji vozi 17 učencev. (število otrok se letno lahko spreminja)</t>
  </si>
  <si>
    <t>Cene/vrednosti so fiksne za obdobje do 31. 12. 2028.</t>
  </si>
  <si>
    <t>Zap. št.</t>
  </si>
  <si>
    <t>PREDVIDENO OBDOBJE</t>
  </si>
  <si>
    <t>Predvideno število spremljevalcev</t>
  </si>
  <si>
    <t>Predvideno število otrok</t>
  </si>
  <si>
    <t>VREDNOST VSEH PREVOZOV (brez DDV)</t>
  </si>
  <si>
    <t>SKUPAJ</t>
  </si>
  <si>
    <t>Čas odhoda štejemo od odhoda izpred šole, čas prihoda pred šolo.</t>
  </si>
  <si>
    <t>Zaradi višje sile (slabo vreme za športni dan, odpoved predstave…) lahko odpovemo prevoz 24 ur pred naročenim  terminom brez posledic.</t>
  </si>
  <si>
    <t>63.</t>
  </si>
  <si>
    <t>65.</t>
  </si>
  <si>
    <t>66.</t>
  </si>
  <si>
    <t>67.</t>
  </si>
  <si>
    <t>68.</t>
  </si>
  <si>
    <t>69.</t>
  </si>
  <si>
    <t>70.</t>
  </si>
  <si>
    <t xml:space="preserve">cena za nove relacije od 1 do vključno 50 km </t>
  </si>
  <si>
    <t xml:space="preserve">cena za nove relacije od 51 do vključno 100 km </t>
  </si>
  <si>
    <t xml:space="preserve">cena za nove relacije od 101 do vključno 250 km </t>
  </si>
  <si>
    <t>cena za nove relacije od 251 do vključno 400 km</t>
  </si>
  <si>
    <t>Cena za avtobus 49+ sedežni s popusti brez DDV</t>
  </si>
  <si>
    <t>49+</t>
  </si>
  <si>
    <t>PREVOZ ŠOLSKIH OTROK ZA OBDOBJE 01. 01. 2026 - 31. 12. 2028</t>
  </si>
  <si>
    <t>71.</t>
  </si>
  <si>
    <t>72.</t>
  </si>
  <si>
    <t>73.</t>
  </si>
  <si>
    <t>74.</t>
  </si>
  <si>
    <t>/</t>
  </si>
  <si>
    <t xml:space="preserve">PREDVIDENO OBDOBJE zgolj informativno in se lahko spreminja/prilagaja na posamezno šolsko leto </t>
  </si>
  <si>
    <t>september 2026</t>
  </si>
  <si>
    <t>november 2026</t>
  </si>
  <si>
    <t>december 2026</t>
  </si>
  <si>
    <t>DDV po stopnji</t>
  </si>
  <si>
    <t>SKUPAJ VREDNOST Z DDV</t>
  </si>
  <si>
    <t>RELACIJE</t>
  </si>
  <si>
    <r>
      <rPr>
        <b/>
        <sz val="10"/>
        <color rgb="FF000000"/>
        <rFont val="Calibri"/>
        <family val="2"/>
        <charset val="238"/>
      </rPr>
      <t xml:space="preserve">Cene iz ponudnikovega predloženega predračuna so fiksne za čas 12 mesecev, od dneva podpisa pogodbe. </t>
    </r>
    <r>
      <rPr>
        <sz val="10"/>
        <color indexed="8"/>
        <rFont val="Calibri"/>
        <family val="2"/>
        <charset val="238"/>
      </rPr>
      <t>Po preteku navedenega obdobja se cene po predhodnem pisnem obvestilu gospodarskega subjekta - ponudnika o spremembi cen lahko dvignejo zgolj na podlagi določil iz Pravilnika o načinu valorizacije denarnih obveznosti, ki jih v večletnih pogodbah dogovarjajo pravne osebe javnega sektorja (Ur. l. RS št. 01/04) t.j., ko Statistični urad RS objavi kumulativno povečanje indeksa rasti cen storitev prevozov, ki so sestavni del indeksa rasti cen 07.3.2.1 Potniški prevoz z avtobusom (preseže 4% vrednosti).</t>
    </r>
  </si>
  <si>
    <t>1 KOLEDARSKO LETO</t>
  </si>
  <si>
    <r>
      <t xml:space="preserve">Cena relacije VSEH avtobusov </t>
    </r>
    <r>
      <rPr>
        <b/>
        <u/>
        <sz val="9"/>
        <color theme="1"/>
        <rFont val="Calibri"/>
        <family val="2"/>
        <charset val="238"/>
      </rPr>
      <t>z vsemi stroški in popusti</t>
    </r>
    <r>
      <rPr>
        <b/>
        <sz val="9"/>
        <color theme="1"/>
        <rFont val="Calibri"/>
        <family val="2"/>
        <charset val="238"/>
      </rPr>
      <t xml:space="preserve"> brez DDV</t>
    </r>
  </si>
  <si>
    <t>3 KOLEDARSKA LETA</t>
  </si>
  <si>
    <r>
      <t xml:space="preserve">Vrednost vseh prevozov </t>
    </r>
    <r>
      <rPr>
        <b/>
        <u/>
        <sz val="10"/>
        <color theme="1"/>
        <rFont val="Calibri"/>
        <family val="2"/>
        <charset val="238"/>
        <scheme val="minor"/>
      </rPr>
      <t>na DAN</t>
    </r>
    <r>
      <rPr>
        <sz val="10"/>
        <color theme="1"/>
        <rFont val="Calibri"/>
        <family val="2"/>
        <charset val="238"/>
        <scheme val="minor"/>
      </rPr>
      <t xml:space="preserve"> brez DDV:</t>
    </r>
  </si>
  <si>
    <r>
      <t xml:space="preserve">Skupna končna vrednost vseh prevozov </t>
    </r>
    <r>
      <rPr>
        <b/>
        <u/>
        <sz val="10"/>
        <color theme="1"/>
        <rFont val="Calibri"/>
        <family val="2"/>
        <charset val="238"/>
        <scheme val="minor"/>
      </rPr>
      <t>na DAN</t>
    </r>
    <r>
      <rPr>
        <b/>
        <sz val="10"/>
        <color theme="1"/>
        <rFont val="Calibri"/>
        <family val="2"/>
        <charset val="238"/>
        <scheme val="minor"/>
      </rPr>
      <t xml:space="preserve"> z DDV:</t>
    </r>
  </si>
  <si>
    <r>
      <t xml:space="preserve">Vrednost vseh prevozov </t>
    </r>
    <r>
      <rPr>
        <b/>
        <u/>
        <sz val="10"/>
        <color theme="1"/>
        <rFont val="Calibri"/>
        <family val="2"/>
        <charset val="238"/>
        <scheme val="minor"/>
      </rPr>
      <t>na LETO</t>
    </r>
    <r>
      <rPr>
        <sz val="10"/>
        <color theme="1"/>
        <rFont val="Calibri"/>
        <family val="2"/>
        <charset val="238"/>
        <scheme val="minor"/>
      </rPr>
      <t xml:space="preserve"> (računano na oceno 190 DNI) brez DDV:</t>
    </r>
  </si>
  <si>
    <r>
      <t xml:space="preserve">Skupna končna vrednost vseh prevozov </t>
    </r>
    <r>
      <rPr>
        <b/>
        <u/>
        <sz val="10"/>
        <color theme="1"/>
        <rFont val="Calibri"/>
        <family val="2"/>
        <charset val="238"/>
        <scheme val="minor"/>
      </rPr>
      <t xml:space="preserve">na LETO </t>
    </r>
    <r>
      <rPr>
        <b/>
        <sz val="10"/>
        <color theme="1"/>
        <rFont val="Calibri"/>
        <family val="2"/>
        <charset val="238"/>
        <scheme val="minor"/>
      </rPr>
      <t xml:space="preserve"> z DDV:</t>
    </r>
  </si>
  <si>
    <r>
      <t xml:space="preserve">Vrednost vseh prevozov </t>
    </r>
    <r>
      <rPr>
        <b/>
        <u/>
        <sz val="10"/>
        <color theme="1"/>
        <rFont val="Calibri"/>
        <family val="2"/>
        <charset val="238"/>
        <scheme val="minor"/>
      </rPr>
      <t>ZA OBDOBJE 3 LET</t>
    </r>
    <r>
      <rPr>
        <sz val="10"/>
        <color theme="1"/>
        <rFont val="Calibri"/>
        <family val="2"/>
        <charset val="238"/>
        <scheme val="minor"/>
      </rPr>
      <t xml:space="preserve">  brez DDV:</t>
    </r>
  </si>
  <si>
    <r>
      <t xml:space="preserve">Skupna končna vrednost vseh prevozov </t>
    </r>
    <r>
      <rPr>
        <b/>
        <u/>
        <sz val="10"/>
        <color theme="1"/>
        <rFont val="Calibri"/>
        <family val="2"/>
        <charset val="238"/>
        <scheme val="minor"/>
      </rPr>
      <t>ZA OBDOBJE 3 LET</t>
    </r>
    <r>
      <rPr>
        <b/>
        <sz val="10"/>
        <color theme="1"/>
        <rFont val="Calibri"/>
        <family val="2"/>
        <charset val="238"/>
        <scheme val="minor"/>
      </rPr>
      <t xml:space="preserve"> z DDV:</t>
    </r>
  </si>
  <si>
    <t>-</t>
  </si>
  <si>
    <t>Obvezno izpolnite sive celice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</si>
</sst>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#,##0.00\ &quot;€&quot;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u/>
      <sz val="9"/>
      <color theme="1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/>
      <diagonal/>
    </border>
    <border>
      <left style="thin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medium">
        <color rgb="FFFF0000"/>
      </left>
      <right style="thin">
        <color rgb="FF00B050"/>
      </right>
      <top style="medium">
        <color rgb="FFFF0000"/>
      </top>
      <bottom/>
      <diagonal/>
    </border>
    <border>
      <left style="thin">
        <color rgb="FF00B050"/>
      </left>
      <right style="thin">
        <color rgb="FF00B050"/>
      </right>
      <top style="medium">
        <color rgb="FFFF0000"/>
      </top>
      <bottom style="thin">
        <color rgb="FF00B050"/>
      </bottom>
      <diagonal/>
    </border>
    <border>
      <left style="thin">
        <color rgb="FF00B050"/>
      </left>
      <right style="medium">
        <color rgb="FFFF0000"/>
      </right>
      <top style="medium">
        <color rgb="FFFF0000"/>
      </top>
      <bottom style="thin">
        <color rgb="FF00B050"/>
      </bottom>
      <diagonal/>
    </border>
    <border>
      <left style="medium">
        <color rgb="FFFF000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FF0000"/>
      </right>
      <top style="thin">
        <color rgb="FF00B050"/>
      </top>
      <bottom style="thin">
        <color rgb="FF00B050"/>
      </bottom>
      <diagonal/>
    </border>
    <border>
      <left style="medium">
        <color rgb="FFFF0000"/>
      </left>
      <right style="thin">
        <color rgb="FF00B050"/>
      </right>
      <top/>
      <bottom style="medium">
        <color rgb="FFFF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FF0000"/>
      </bottom>
      <diagonal/>
    </border>
    <border>
      <left style="thin">
        <color rgb="FF00B050"/>
      </left>
      <right style="medium">
        <color rgb="FFFF0000"/>
      </right>
      <top style="thin">
        <color rgb="FF00B050"/>
      </top>
      <bottom style="medium">
        <color rgb="FFFF0000"/>
      </bottom>
      <diagonal/>
    </border>
    <border>
      <left style="medium">
        <color rgb="FFFF0000"/>
      </left>
      <right style="thin">
        <color rgb="FF00B050"/>
      </right>
      <top style="medium">
        <color rgb="FFFF0000"/>
      </top>
      <bottom style="thin">
        <color rgb="FF00B050"/>
      </bottom>
      <diagonal/>
    </border>
    <border>
      <left style="medium">
        <color rgb="FFFF000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FF0000"/>
      </left>
      <right style="thin">
        <color rgb="FF00B050"/>
      </right>
      <top style="thin">
        <color rgb="FF00B050"/>
      </top>
      <bottom style="medium">
        <color rgb="FFFF0000"/>
      </bottom>
      <diagonal/>
    </border>
  </borders>
  <cellStyleXfs count="2">
    <xf numFmtId="0" fontId="0" fillId="0" borderId="0"/>
    <xf numFmtId="0" fontId="2" fillId="0" borderId="1" applyBorder="0" applyAlignment="0">
      <alignment wrapText="1"/>
    </xf>
  </cellStyleXfs>
  <cellXfs count="106">
    <xf numFmtId="0" fontId="0" fillId="0" borderId="0" xfId="0"/>
    <xf numFmtId="0" fontId="8" fillId="3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170" fontId="8" fillId="6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0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170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12" fillId="0" borderId="0" xfId="0" applyFont="1" applyAlignment="1"/>
    <xf numFmtId="0" fontId="3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 indent="8"/>
    </xf>
    <xf numFmtId="0" fontId="15" fillId="4" borderId="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7" fillId="0" borderId="0" xfId="0" applyFont="1" applyAlignment="1"/>
    <xf numFmtId="0" fontId="15" fillId="3" borderId="2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/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7" fillId="2" borderId="0" xfId="0" applyFont="1" applyFill="1" applyAlignment="1"/>
    <xf numFmtId="0" fontId="17" fillId="2" borderId="0" xfId="0" applyFont="1" applyFill="1" applyBorder="1" applyAlignment="1"/>
    <xf numFmtId="0" fontId="1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 wrapText="1"/>
    </xf>
    <xf numFmtId="170" fontId="16" fillId="4" borderId="3" xfId="0" applyNumberFormat="1" applyFont="1" applyFill="1" applyBorder="1" applyAlignment="1">
      <alignment horizontal="right" vertical="center" wrapText="1" indent="8"/>
    </xf>
    <xf numFmtId="0" fontId="3" fillId="0" borderId="3" xfId="0" applyFont="1" applyBorder="1" applyAlignment="1">
      <alignment horizontal="left" vertical="center" wrapText="1"/>
    </xf>
    <xf numFmtId="170" fontId="16" fillId="0" borderId="3" xfId="0" applyNumberFormat="1" applyFont="1" applyBorder="1" applyAlignment="1">
      <alignment horizontal="right" vertical="center" wrapText="1" indent="8"/>
    </xf>
    <xf numFmtId="0" fontId="16" fillId="4" borderId="3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170" fontId="16" fillId="0" borderId="0" xfId="0" applyNumberFormat="1" applyFont="1" applyBorder="1" applyAlignment="1">
      <alignment horizontal="right" vertical="center" wrapText="1" indent="8"/>
    </xf>
    <xf numFmtId="0" fontId="3" fillId="4" borderId="21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170" fontId="16" fillId="4" borderId="15" xfId="0" applyNumberFormat="1" applyFont="1" applyFill="1" applyBorder="1" applyAlignment="1">
      <alignment horizontal="right" vertical="center" wrapText="1" indent="8"/>
    </xf>
    <xf numFmtId="0" fontId="3" fillId="0" borderId="22" xfId="0" applyFont="1" applyBorder="1" applyAlignment="1">
      <alignment horizontal="left" vertical="center" wrapText="1"/>
    </xf>
    <xf numFmtId="170" fontId="16" fillId="0" borderId="17" xfId="0" applyNumberFormat="1" applyFont="1" applyBorder="1" applyAlignment="1">
      <alignment horizontal="right" vertical="center" wrapText="1" indent="8"/>
    </xf>
    <xf numFmtId="0" fontId="16" fillId="4" borderId="23" xfId="0" applyFont="1" applyFill="1" applyBorder="1" applyAlignment="1">
      <alignment horizontal="left" vertical="center" wrapText="1"/>
    </xf>
    <xf numFmtId="0" fontId="16" fillId="4" borderId="19" xfId="0" applyFont="1" applyFill="1" applyBorder="1" applyAlignment="1">
      <alignment horizontal="left" vertical="center" wrapText="1"/>
    </xf>
    <xf numFmtId="170" fontId="16" fillId="4" borderId="20" xfId="0" applyNumberFormat="1" applyFont="1" applyFill="1" applyBorder="1" applyAlignment="1">
      <alignment horizontal="right" vertical="center" wrapText="1" indent="8"/>
    </xf>
    <xf numFmtId="0" fontId="3" fillId="0" borderId="0" xfId="0" applyFont="1" applyAlignment="1">
      <alignment horizontal="left" vertical="center"/>
    </xf>
    <xf numFmtId="0" fontId="13" fillId="5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49" fontId="3" fillId="2" borderId="3" xfId="0" applyNumberFormat="1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170" fontId="16" fillId="4" borderId="3" xfId="0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170" fontId="16" fillId="4" borderId="4" xfId="0" applyNumberFormat="1" applyFont="1" applyFill="1" applyBorder="1" applyAlignment="1">
      <alignment horizontal="center" vertical="center"/>
    </xf>
    <xf numFmtId="170" fontId="16" fillId="4" borderId="7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70" fontId="3" fillId="4" borderId="9" xfId="0" applyNumberFormat="1" applyFont="1" applyFill="1" applyBorder="1" applyAlignment="1">
      <alignment horizontal="center" vertical="center"/>
    </xf>
    <xf numFmtId="170" fontId="16" fillId="4" borderId="12" xfId="0" applyNumberFormat="1" applyFont="1" applyFill="1" applyBorder="1" applyAlignment="1">
      <alignment horizontal="center" vertical="center"/>
    </xf>
    <xf numFmtId="170" fontId="16" fillId="4" borderId="15" xfId="0" applyNumberFormat="1" applyFont="1" applyFill="1" applyBorder="1" applyAlignment="1">
      <alignment horizontal="center" vertical="center"/>
    </xf>
    <xf numFmtId="170" fontId="3" fillId="4" borderId="17" xfId="0" applyNumberFormat="1" applyFont="1" applyFill="1" applyBorder="1" applyAlignment="1">
      <alignment horizontal="center" vertical="center"/>
    </xf>
    <xf numFmtId="170" fontId="16" fillId="4" borderId="20" xfId="0" applyNumberFormat="1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70" fontId="16" fillId="7" borderId="3" xfId="0" applyNumberFormat="1" applyFont="1" applyFill="1" applyBorder="1" applyAlignment="1">
      <alignment horizontal="right" vertical="center" wrapText="1" indent="8"/>
    </xf>
    <xf numFmtId="0" fontId="3" fillId="7" borderId="3" xfId="0" applyFont="1" applyFill="1" applyBorder="1" applyAlignment="1">
      <alignment horizontal="center" vertical="center"/>
    </xf>
    <xf numFmtId="170" fontId="3" fillId="7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vertical="center"/>
    </xf>
    <xf numFmtId="0" fontId="3" fillId="7" borderId="0" xfId="0" applyFont="1" applyFill="1"/>
    <xf numFmtId="0" fontId="3" fillId="7" borderId="0" xfId="0" applyFont="1" applyFill="1" applyAlignment="1">
      <alignment horizontal="left"/>
    </xf>
    <xf numFmtId="0" fontId="5" fillId="7" borderId="0" xfId="0" applyFont="1" applyFill="1" applyAlignment="1">
      <alignment vertical="center"/>
    </xf>
  </cellXfs>
  <cellStyles count="2">
    <cellStyle name="Navadno" xfId="0" builtinId="0"/>
    <cellStyle name="Slog 1" xfId="1" xr:uid="{9DC47AF6-E4C0-4926-9A2E-D7158DAC298A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3A045-5B33-4E8B-97BA-87A931096625}">
  <sheetPr>
    <pageSetUpPr fitToPage="1"/>
  </sheetPr>
  <dimension ref="A1:J119"/>
  <sheetViews>
    <sheetView tabSelected="1" topLeftCell="A79" zoomScaleNormal="100" workbookViewId="0">
      <selection activeCell="J102" sqref="J102"/>
    </sheetView>
  </sheetViews>
  <sheetFormatPr defaultRowHeight="12.75" x14ac:dyDescent="0.25"/>
  <cols>
    <col min="1" max="1" width="2.5703125" style="70" customWidth="1"/>
    <col min="2" max="2" width="5" style="70" customWidth="1"/>
    <col min="3" max="3" width="8.28515625" style="70" customWidth="1"/>
    <col min="4" max="4" width="10.5703125" style="70" customWidth="1"/>
    <col min="5" max="5" width="13" style="70" customWidth="1"/>
    <col min="6" max="6" width="8.7109375" style="70" customWidth="1"/>
    <col min="7" max="7" width="39.140625" style="70" customWidth="1"/>
    <col min="8" max="8" width="20.28515625" style="72" bestFit="1" customWidth="1"/>
    <col min="9" max="9" width="11.42578125" style="72" customWidth="1"/>
    <col min="10" max="10" width="15.140625" style="74" customWidth="1"/>
    <col min="11" max="16384" width="9.140625" style="70"/>
  </cols>
  <sheetData>
    <row r="1" spans="2:10" x14ac:dyDescent="0.25">
      <c r="C1" s="71" t="s">
        <v>90</v>
      </c>
      <c r="D1" s="101"/>
      <c r="E1" s="101"/>
      <c r="F1" s="101"/>
      <c r="G1" s="102"/>
      <c r="H1" s="73"/>
    </row>
    <row r="2" spans="2:10" x14ac:dyDescent="0.25">
      <c r="C2" s="12"/>
      <c r="D2" s="72"/>
      <c r="E2" s="72"/>
      <c r="F2" s="72"/>
      <c r="H2" s="73"/>
    </row>
    <row r="3" spans="2:10" x14ac:dyDescent="0.25">
      <c r="C3" s="75" t="s">
        <v>91</v>
      </c>
      <c r="D3" s="72"/>
      <c r="E3" s="101"/>
      <c r="F3" s="101"/>
      <c r="G3" s="102"/>
      <c r="H3" s="73"/>
    </row>
    <row r="4" spans="2:10" x14ac:dyDescent="0.25">
      <c r="C4" s="71"/>
      <c r="D4" s="72"/>
      <c r="E4" s="72"/>
      <c r="F4" s="72"/>
      <c r="H4" s="73"/>
    </row>
    <row r="5" spans="2:10" x14ac:dyDescent="0.25">
      <c r="C5" s="76" t="s">
        <v>195</v>
      </c>
      <c r="D5" s="77"/>
      <c r="E5" s="77"/>
      <c r="F5" s="77"/>
      <c r="G5" s="78"/>
      <c r="H5" s="73"/>
    </row>
    <row r="6" spans="2:10" x14ac:dyDescent="0.25">
      <c r="C6" s="71"/>
      <c r="D6" s="72"/>
      <c r="E6" s="72"/>
      <c r="F6" s="72"/>
      <c r="H6" s="73"/>
    </row>
    <row r="7" spans="2:10" x14ac:dyDescent="0.25">
      <c r="C7" s="71" t="s">
        <v>171</v>
      </c>
      <c r="D7" s="72"/>
      <c r="E7" s="72"/>
      <c r="F7" s="72"/>
      <c r="H7" s="73"/>
    </row>
    <row r="8" spans="2:10" x14ac:dyDescent="0.25">
      <c r="C8" s="72"/>
      <c r="D8" s="72"/>
      <c r="E8" s="72"/>
      <c r="F8" s="72"/>
      <c r="H8" s="73"/>
    </row>
    <row r="9" spans="2:10" s="10" customFormat="1" ht="48" x14ac:dyDescent="0.25">
      <c r="B9" s="1" t="s">
        <v>174</v>
      </c>
      <c r="C9" s="1" t="s">
        <v>92</v>
      </c>
      <c r="D9" s="1" t="s">
        <v>177</v>
      </c>
      <c r="E9" s="1" t="s">
        <v>176</v>
      </c>
      <c r="F9" s="1" t="s">
        <v>93</v>
      </c>
      <c r="G9" s="1" t="s">
        <v>207</v>
      </c>
      <c r="H9" s="1" t="s">
        <v>201</v>
      </c>
      <c r="I9" s="2" t="s">
        <v>95</v>
      </c>
      <c r="J9" s="3" t="s">
        <v>210</v>
      </c>
    </row>
    <row r="10" spans="2:10" x14ac:dyDescent="0.25">
      <c r="B10" s="79" t="s">
        <v>5</v>
      </c>
      <c r="C10" s="79">
        <v>1</v>
      </c>
      <c r="D10" s="79">
        <v>46</v>
      </c>
      <c r="E10" s="79">
        <v>4</v>
      </c>
      <c r="F10" s="79">
        <f>D10+E10</f>
        <v>50</v>
      </c>
      <c r="G10" s="80" t="s">
        <v>96</v>
      </c>
      <c r="H10" s="81" t="s">
        <v>97</v>
      </c>
      <c r="I10" s="98"/>
      <c r="J10" s="99"/>
    </row>
    <row r="11" spans="2:10" x14ac:dyDescent="0.25">
      <c r="B11" s="79" t="s">
        <v>6</v>
      </c>
      <c r="C11" s="79">
        <v>1</v>
      </c>
      <c r="D11" s="79">
        <v>46</v>
      </c>
      <c r="E11" s="79">
        <v>4</v>
      </c>
      <c r="F11" s="79">
        <v>50</v>
      </c>
      <c r="G11" s="82" t="s">
        <v>98</v>
      </c>
      <c r="H11" s="83" t="s">
        <v>99</v>
      </c>
      <c r="I11" s="98"/>
      <c r="J11" s="99"/>
    </row>
    <row r="12" spans="2:10" x14ac:dyDescent="0.25">
      <c r="B12" s="79" t="s">
        <v>7</v>
      </c>
      <c r="C12" s="79">
        <v>1</v>
      </c>
      <c r="D12" s="79">
        <v>46</v>
      </c>
      <c r="E12" s="79">
        <v>4</v>
      </c>
      <c r="F12" s="79">
        <v>50</v>
      </c>
      <c r="G12" s="82" t="s">
        <v>100</v>
      </c>
      <c r="H12" s="84">
        <v>46149</v>
      </c>
      <c r="I12" s="98"/>
      <c r="J12" s="99"/>
    </row>
    <row r="13" spans="2:10" x14ac:dyDescent="0.25">
      <c r="B13" s="79" t="s">
        <v>8</v>
      </c>
      <c r="C13" s="79">
        <v>1</v>
      </c>
      <c r="D13" s="79">
        <v>46</v>
      </c>
      <c r="E13" s="79">
        <v>4</v>
      </c>
      <c r="F13" s="79">
        <v>50</v>
      </c>
      <c r="G13" s="82" t="s">
        <v>101</v>
      </c>
      <c r="H13" s="83" t="s">
        <v>204</v>
      </c>
      <c r="I13" s="98"/>
      <c r="J13" s="99"/>
    </row>
    <row r="14" spans="2:10" x14ac:dyDescent="0.25">
      <c r="B14" s="79" t="s">
        <v>9</v>
      </c>
      <c r="C14" s="79">
        <v>1</v>
      </c>
      <c r="D14" s="79">
        <v>46</v>
      </c>
      <c r="E14" s="79">
        <v>4</v>
      </c>
      <c r="F14" s="79">
        <v>50</v>
      </c>
      <c r="G14" s="82" t="s">
        <v>102</v>
      </c>
      <c r="H14" s="83" t="s">
        <v>103</v>
      </c>
      <c r="I14" s="98"/>
      <c r="J14" s="99"/>
    </row>
    <row r="15" spans="2:10" x14ac:dyDescent="0.25">
      <c r="B15" s="79" t="s">
        <v>10</v>
      </c>
      <c r="C15" s="79">
        <v>1</v>
      </c>
      <c r="D15" s="79">
        <v>46</v>
      </c>
      <c r="E15" s="79">
        <v>4</v>
      </c>
      <c r="F15" s="79">
        <v>50</v>
      </c>
      <c r="G15" s="82" t="s">
        <v>104</v>
      </c>
      <c r="H15" s="83" t="s">
        <v>105</v>
      </c>
      <c r="I15" s="98"/>
      <c r="J15" s="99"/>
    </row>
    <row r="16" spans="2:10" x14ac:dyDescent="0.25">
      <c r="B16" s="79" t="s">
        <v>67</v>
      </c>
      <c r="C16" s="79">
        <v>1</v>
      </c>
      <c r="D16" s="79">
        <v>46</v>
      </c>
      <c r="E16" s="79">
        <v>4</v>
      </c>
      <c r="F16" s="79">
        <v>50</v>
      </c>
      <c r="G16" s="82" t="s">
        <v>104</v>
      </c>
      <c r="H16" s="83" t="s">
        <v>106</v>
      </c>
      <c r="I16" s="98"/>
      <c r="J16" s="99"/>
    </row>
    <row r="17" spans="2:10" x14ac:dyDescent="0.25">
      <c r="B17" s="79" t="s">
        <v>11</v>
      </c>
      <c r="C17" s="79">
        <v>1</v>
      </c>
      <c r="D17" s="79">
        <v>46</v>
      </c>
      <c r="E17" s="79">
        <v>4</v>
      </c>
      <c r="F17" s="79">
        <v>50</v>
      </c>
      <c r="G17" s="82" t="s">
        <v>104</v>
      </c>
      <c r="H17" s="83" t="s">
        <v>107</v>
      </c>
      <c r="I17" s="98"/>
      <c r="J17" s="99"/>
    </row>
    <row r="18" spans="2:10" x14ac:dyDescent="0.25">
      <c r="B18" s="79" t="s">
        <v>12</v>
      </c>
      <c r="C18" s="79">
        <v>1</v>
      </c>
      <c r="D18" s="79">
        <v>46</v>
      </c>
      <c r="E18" s="79">
        <v>4</v>
      </c>
      <c r="F18" s="79">
        <v>50</v>
      </c>
      <c r="G18" s="82" t="s">
        <v>104</v>
      </c>
      <c r="H18" s="83" t="s">
        <v>108</v>
      </c>
      <c r="I18" s="98"/>
      <c r="J18" s="99"/>
    </row>
    <row r="19" spans="2:10" x14ac:dyDescent="0.25">
      <c r="B19" s="79" t="s">
        <v>13</v>
      </c>
      <c r="C19" s="79">
        <v>1</v>
      </c>
      <c r="D19" s="79">
        <v>46</v>
      </c>
      <c r="E19" s="79">
        <v>4</v>
      </c>
      <c r="F19" s="79">
        <v>50</v>
      </c>
      <c r="G19" s="82" t="s">
        <v>104</v>
      </c>
      <c r="H19" s="83" t="s">
        <v>109</v>
      </c>
      <c r="I19" s="98"/>
      <c r="J19" s="99"/>
    </row>
    <row r="20" spans="2:10" x14ac:dyDescent="0.25">
      <c r="B20" s="79" t="s">
        <v>14</v>
      </c>
      <c r="C20" s="79">
        <v>2</v>
      </c>
      <c r="D20" s="79">
        <v>39</v>
      </c>
      <c r="E20" s="79">
        <v>3</v>
      </c>
      <c r="F20" s="79">
        <f>E20+D20</f>
        <v>42</v>
      </c>
      <c r="G20" s="82" t="s">
        <v>110</v>
      </c>
      <c r="H20" s="81" t="s">
        <v>97</v>
      </c>
      <c r="I20" s="98"/>
      <c r="J20" s="99"/>
    </row>
    <row r="21" spans="2:10" x14ac:dyDescent="0.25">
      <c r="B21" s="79" t="s">
        <v>15</v>
      </c>
      <c r="C21" s="79">
        <v>2</v>
      </c>
      <c r="D21" s="79">
        <v>39</v>
      </c>
      <c r="E21" s="79">
        <v>3</v>
      </c>
      <c r="F21" s="79">
        <v>42</v>
      </c>
      <c r="G21" s="82" t="s">
        <v>111</v>
      </c>
      <c r="H21" s="83" t="s">
        <v>99</v>
      </c>
      <c r="I21" s="98"/>
      <c r="J21" s="99"/>
    </row>
    <row r="22" spans="2:10" x14ac:dyDescent="0.25">
      <c r="B22" s="79" t="s">
        <v>16</v>
      </c>
      <c r="C22" s="79">
        <v>2</v>
      </c>
      <c r="D22" s="79">
        <v>39</v>
      </c>
      <c r="E22" s="79">
        <v>3</v>
      </c>
      <c r="F22" s="79">
        <v>42</v>
      </c>
      <c r="G22" s="82" t="s">
        <v>101</v>
      </c>
      <c r="H22" s="83" t="s">
        <v>203</v>
      </c>
      <c r="I22" s="98"/>
      <c r="J22" s="99"/>
    </row>
    <row r="23" spans="2:10" x14ac:dyDescent="0.25">
      <c r="B23" s="79" t="s">
        <v>17</v>
      </c>
      <c r="C23" s="79">
        <v>2</v>
      </c>
      <c r="D23" s="79">
        <v>39</v>
      </c>
      <c r="E23" s="79">
        <v>3</v>
      </c>
      <c r="F23" s="79">
        <v>42</v>
      </c>
      <c r="G23" s="82" t="s">
        <v>112</v>
      </c>
      <c r="H23" s="83" t="s">
        <v>113</v>
      </c>
      <c r="I23" s="98"/>
      <c r="J23" s="99"/>
    </row>
    <row r="24" spans="2:10" x14ac:dyDescent="0.25">
      <c r="B24" s="79" t="s">
        <v>18</v>
      </c>
      <c r="C24" s="79">
        <v>2</v>
      </c>
      <c r="D24" s="79">
        <v>39</v>
      </c>
      <c r="E24" s="79">
        <v>3</v>
      </c>
      <c r="F24" s="79">
        <v>42</v>
      </c>
      <c r="G24" s="82" t="s">
        <v>114</v>
      </c>
      <c r="H24" s="83" t="s">
        <v>115</v>
      </c>
      <c r="I24" s="98"/>
      <c r="J24" s="99"/>
    </row>
    <row r="25" spans="2:10" x14ac:dyDescent="0.25">
      <c r="B25" s="79" t="s">
        <v>19</v>
      </c>
      <c r="C25" s="79">
        <v>2</v>
      </c>
      <c r="D25" s="79">
        <v>39</v>
      </c>
      <c r="E25" s="79">
        <v>3</v>
      </c>
      <c r="F25" s="79">
        <v>42</v>
      </c>
      <c r="G25" s="82" t="s">
        <v>116</v>
      </c>
      <c r="H25" s="83" t="s">
        <v>117</v>
      </c>
      <c r="I25" s="98"/>
      <c r="J25" s="99"/>
    </row>
    <row r="26" spans="2:10" x14ac:dyDescent="0.25">
      <c r="B26" s="79" t="s">
        <v>20</v>
      </c>
      <c r="C26" s="79">
        <v>3</v>
      </c>
      <c r="D26" s="79">
        <v>52</v>
      </c>
      <c r="E26" s="79">
        <v>4</v>
      </c>
      <c r="F26" s="79">
        <v>56</v>
      </c>
      <c r="G26" s="82" t="s">
        <v>110</v>
      </c>
      <c r="H26" s="83" t="s">
        <v>97</v>
      </c>
      <c r="I26" s="98"/>
      <c r="J26" s="99"/>
    </row>
    <row r="27" spans="2:10" x14ac:dyDescent="0.25">
      <c r="B27" s="79" t="s">
        <v>21</v>
      </c>
      <c r="C27" s="79">
        <v>3</v>
      </c>
      <c r="D27" s="79">
        <v>52</v>
      </c>
      <c r="E27" s="79">
        <v>4</v>
      </c>
      <c r="F27" s="79">
        <v>56</v>
      </c>
      <c r="G27" s="82" t="s">
        <v>118</v>
      </c>
      <c r="H27" s="83" t="s">
        <v>99</v>
      </c>
      <c r="I27" s="98"/>
      <c r="J27" s="99"/>
    </row>
    <row r="28" spans="2:10" x14ac:dyDescent="0.25">
      <c r="B28" s="79" t="s">
        <v>22</v>
      </c>
      <c r="C28" s="79">
        <v>3</v>
      </c>
      <c r="D28" s="79">
        <v>52</v>
      </c>
      <c r="E28" s="79">
        <v>4</v>
      </c>
      <c r="F28" s="79">
        <v>56</v>
      </c>
      <c r="G28" s="82" t="s">
        <v>119</v>
      </c>
      <c r="H28" s="83" t="s">
        <v>120</v>
      </c>
      <c r="I28" s="98"/>
      <c r="J28" s="99"/>
    </row>
    <row r="29" spans="2:10" x14ac:dyDescent="0.25">
      <c r="B29" s="79" t="s">
        <v>23</v>
      </c>
      <c r="C29" s="79">
        <v>3</v>
      </c>
      <c r="D29" s="79">
        <v>52</v>
      </c>
      <c r="E29" s="79">
        <v>5</v>
      </c>
      <c r="F29" s="79">
        <v>57</v>
      </c>
      <c r="G29" s="82" t="s">
        <v>104</v>
      </c>
      <c r="H29" s="83" t="s">
        <v>121</v>
      </c>
      <c r="I29" s="98"/>
      <c r="J29" s="99"/>
    </row>
    <row r="30" spans="2:10" x14ac:dyDescent="0.25">
      <c r="B30" s="79" t="s">
        <v>24</v>
      </c>
      <c r="C30" s="79">
        <v>3</v>
      </c>
      <c r="D30" s="79">
        <v>52</v>
      </c>
      <c r="E30" s="79">
        <v>5</v>
      </c>
      <c r="F30" s="79">
        <v>57</v>
      </c>
      <c r="G30" s="82" t="s">
        <v>104</v>
      </c>
      <c r="H30" s="83" t="s">
        <v>122</v>
      </c>
      <c r="I30" s="98"/>
      <c r="J30" s="99"/>
    </row>
    <row r="31" spans="2:10" x14ac:dyDescent="0.25">
      <c r="B31" s="79" t="s">
        <v>25</v>
      </c>
      <c r="C31" s="79">
        <v>3</v>
      </c>
      <c r="D31" s="79">
        <v>52</v>
      </c>
      <c r="E31" s="79">
        <v>5</v>
      </c>
      <c r="F31" s="79">
        <v>57</v>
      </c>
      <c r="G31" s="82" t="s">
        <v>104</v>
      </c>
      <c r="H31" s="83" t="s">
        <v>123</v>
      </c>
      <c r="I31" s="98"/>
      <c r="J31" s="99"/>
    </row>
    <row r="32" spans="2:10" x14ac:dyDescent="0.25">
      <c r="B32" s="79" t="s">
        <v>26</v>
      </c>
      <c r="C32" s="79">
        <v>3</v>
      </c>
      <c r="D32" s="79">
        <v>52</v>
      </c>
      <c r="E32" s="79">
        <v>5</v>
      </c>
      <c r="F32" s="79">
        <v>57</v>
      </c>
      <c r="G32" s="82" t="s">
        <v>104</v>
      </c>
      <c r="H32" s="83" t="s">
        <v>124</v>
      </c>
      <c r="I32" s="98"/>
      <c r="J32" s="99"/>
    </row>
    <row r="33" spans="2:10" x14ac:dyDescent="0.25">
      <c r="B33" s="79" t="s">
        <v>27</v>
      </c>
      <c r="C33" s="79">
        <v>3</v>
      </c>
      <c r="D33" s="79">
        <v>52</v>
      </c>
      <c r="E33" s="79">
        <v>5</v>
      </c>
      <c r="F33" s="79">
        <v>57</v>
      </c>
      <c r="G33" s="82" t="s">
        <v>104</v>
      </c>
      <c r="H33" s="83" t="s">
        <v>125</v>
      </c>
      <c r="I33" s="98"/>
      <c r="J33" s="99"/>
    </row>
    <row r="34" spans="2:10" x14ac:dyDescent="0.25">
      <c r="B34" s="79" t="s">
        <v>28</v>
      </c>
      <c r="C34" s="79">
        <v>4</v>
      </c>
      <c r="D34" s="79">
        <v>36</v>
      </c>
      <c r="E34" s="79">
        <v>3</v>
      </c>
      <c r="F34" s="79">
        <v>39</v>
      </c>
      <c r="G34" s="82" t="s">
        <v>126</v>
      </c>
      <c r="H34" s="83" t="s">
        <v>127</v>
      </c>
      <c r="I34" s="98"/>
      <c r="J34" s="99"/>
    </row>
    <row r="35" spans="2:10" x14ac:dyDescent="0.25">
      <c r="B35" s="79" t="s">
        <v>29</v>
      </c>
      <c r="C35" s="79">
        <v>4</v>
      </c>
      <c r="D35" s="79">
        <v>36</v>
      </c>
      <c r="E35" s="79">
        <v>3</v>
      </c>
      <c r="F35" s="79">
        <v>39</v>
      </c>
      <c r="G35" s="82" t="s">
        <v>128</v>
      </c>
      <c r="H35" s="83" t="s">
        <v>129</v>
      </c>
      <c r="I35" s="98"/>
      <c r="J35" s="99"/>
    </row>
    <row r="36" spans="2:10" x14ac:dyDescent="0.25">
      <c r="B36" s="79" t="s">
        <v>30</v>
      </c>
      <c r="C36" s="79">
        <v>4</v>
      </c>
      <c r="D36" s="79">
        <v>36</v>
      </c>
      <c r="E36" s="79">
        <v>3</v>
      </c>
      <c r="F36" s="79">
        <v>39</v>
      </c>
      <c r="G36" s="82" t="s">
        <v>130</v>
      </c>
      <c r="H36" s="84">
        <v>46115</v>
      </c>
      <c r="I36" s="98"/>
      <c r="J36" s="99"/>
    </row>
    <row r="37" spans="2:10" x14ac:dyDescent="0.25">
      <c r="B37" s="79" t="s">
        <v>31</v>
      </c>
      <c r="C37" s="79">
        <v>4</v>
      </c>
      <c r="D37" s="79">
        <v>36</v>
      </c>
      <c r="E37" s="79">
        <v>3</v>
      </c>
      <c r="F37" s="79">
        <v>39</v>
      </c>
      <c r="G37" s="82" t="s">
        <v>101</v>
      </c>
      <c r="H37" s="84">
        <v>46266</v>
      </c>
      <c r="I37" s="98"/>
      <c r="J37" s="99"/>
    </row>
    <row r="38" spans="2:10" x14ac:dyDescent="0.25">
      <c r="B38" s="79" t="s">
        <v>32</v>
      </c>
      <c r="C38" s="79">
        <v>4</v>
      </c>
      <c r="D38" s="79">
        <v>36</v>
      </c>
      <c r="E38" s="79">
        <v>3</v>
      </c>
      <c r="F38" s="79">
        <v>39</v>
      </c>
      <c r="G38" s="82" t="s">
        <v>131</v>
      </c>
      <c r="H38" s="84">
        <v>46045</v>
      </c>
      <c r="I38" s="98"/>
      <c r="J38" s="99"/>
    </row>
    <row r="39" spans="2:10" x14ac:dyDescent="0.25">
      <c r="B39" s="79" t="s">
        <v>33</v>
      </c>
      <c r="C39" s="79">
        <v>4</v>
      </c>
      <c r="D39" s="79">
        <v>36</v>
      </c>
      <c r="E39" s="79">
        <v>3</v>
      </c>
      <c r="F39" s="79">
        <v>39</v>
      </c>
      <c r="G39" s="82" t="s">
        <v>132</v>
      </c>
      <c r="H39" s="83" t="s">
        <v>103</v>
      </c>
      <c r="I39" s="98"/>
      <c r="J39" s="99"/>
    </row>
    <row r="40" spans="2:10" x14ac:dyDescent="0.25">
      <c r="B40" s="79" t="s">
        <v>34</v>
      </c>
      <c r="C40" s="79">
        <v>5</v>
      </c>
      <c r="D40" s="79">
        <v>49</v>
      </c>
      <c r="E40" s="79">
        <v>4</v>
      </c>
      <c r="F40" s="79">
        <v>53</v>
      </c>
      <c r="G40" s="82" t="s">
        <v>133</v>
      </c>
      <c r="H40" s="84">
        <v>46031</v>
      </c>
      <c r="I40" s="98"/>
      <c r="J40" s="99"/>
    </row>
    <row r="41" spans="2:10" x14ac:dyDescent="0.25">
      <c r="B41" s="79" t="s">
        <v>35</v>
      </c>
      <c r="C41" s="79">
        <v>5</v>
      </c>
      <c r="D41" s="79">
        <v>49</v>
      </c>
      <c r="E41" s="79">
        <v>4</v>
      </c>
      <c r="F41" s="79">
        <v>53</v>
      </c>
      <c r="G41" s="82" t="s">
        <v>110</v>
      </c>
      <c r="H41" s="84">
        <v>46057</v>
      </c>
      <c r="I41" s="98"/>
      <c r="J41" s="99"/>
    </row>
    <row r="42" spans="2:10" x14ac:dyDescent="0.25">
      <c r="B42" s="79" t="s">
        <v>36</v>
      </c>
      <c r="C42" s="79">
        <v>5</v>
      </c>
      <c r="D42" s="79">
        <v>49</v>
      </c>
      <c r="E42" s="79">
        <v>8</v>
      </c>
      <c r="F42" s="79">
        <v>57</v>
      </c>
      <c r="G42" s="82" t="s">
        <v>134</v>
      </c>
      <c r="H42" s="83" t="s">
        <v>202</v>
      </c>
      <c r="I42" s="98"/>
      <c r="J42" s="99"/>
    </row>
    <row r="43" spans="2:10" x14ac:dyDescent="0.25">
      <c r="B43" s="79" t="s">
        <v>37</v>
      </c>
      <c r="C43" s="79">
        <v>5</v>
      </c>
      <c r="D43" s="79">
        <v>49</v>
      </c>
      <c r="E43" s="79">
        <v>8</v>
      </c>
      <c r="F43" s="79">
        <v>57</v>
      </c>
      <c r="G43" s="82" t="s">
        <v>135</v>
      </c>
      <c r="H43" s="83" t="s">
        <v>202</v>
      </c>
      <c r="I43" s="98"/>
      <c r="J43" s="99"/>
    </row>
    <row r="44" spans="2:10" x14ac:dyDescent="0.25">
      <c r="B44" s="79" t="s">
        <v>38</v>
      </c>
      <c r="C44" s="79">
        <v>5</v>
      </c>
      <c r="D44" s="79">
        <v>49</v>
      </c>
      <c r="E44" s="79">
        <v>4</v>
      </c>
      <c r="F44" s="79">
        <v>53</v>
      </c>
      <c r="G44" s="82" t="s">
        <v>136</v>
      </c>
      <c r="H44" s="83" t="s">
        <v>124</v>
      </c>
      <c r="I44" s="98"/>
      <c r="J44" s="99"/>
    </row>
    <row r="45" spans="2:10" x14ac:dyDescent="0.25">
      <c r="B45" s="79" t="s">
        <v>39</v>
      </c>
      <c r="C45" s="79">
        <v>5</v>
      </c>
      <c r="D45" s="79">
        <v>49</v>
      </c>
      <c r="E45" s="79">
        <v>4</v>
      </c>
      <c r="F45" s="79">
        <v>53</v>
      </c>
      <c r="G45" s="82" t="s">
        <v>132</v>
      </c>
      <c r="H45" s="83" t="s">
        <v>103</v>
      </c>
      <c r="I45" s="98"/>
      <c r="J45" s="99"/>
    </row>
    <row r="46" spans="2:10" x14ac:dyDescent="0.25">
      <c r="B46" s="79" t="s">
        <v>40</v>
      </c>
      <c r="C46" s="79">
        <v>6</v>
      </c>
      <c r="D46" s="79">
        <v>65</v>
      </c>
      <c r="E46" s="79">
        <v>5</v>
      </c>
      <c r="F46" s="79">
        <v>70</v>
      </c>
      <c r="G46" s="82" t="s">
        <v>137</v>
      </c>
      <c r="H46" s="83" t="s">
        <v>202</v>
      </c>
      <c r="I46" s="98"/>
      <c r="J46" s="99"/>
    </row>
    <row r="47" spans="2:10" x14ac:dyDescent="0.25">
      <c r="B47" s="79" t="s">
        <v>41</v>
      </c>
      <c r="C47" s="79">
        <v>6</v>
      </c>
      <c r="D47" s="79">
        <v>65</v>
      </c>
      <c r="E47" s="79">
        <v>5</v>
      </c>
      <c r="F47" s="79">
        <v>70</v>
      </c>
      <c r="G47" s="82" t="s">
        <v>137</v>
      </c>
      <c r="H47" s="83" t="s">
        <v>203</v>
      </c>
      <c r="I47" s="98"/>
      <c r="J47" s="99"/>
    </row>
    <row r="48" spans="2:10" x14ac:dyDescent="0.25">
      <c r="B48" s="79" t="s">
        <v>42</v>
      </c>
      <c r="C48" s="79">
        <v>6</v>
      </c>
      <c r="D48" s="79">
        <v>65</v>
      </c>
      <c r="E48" s="79">
        <v>5</v>
      </c>
      <c r="F48" s="79">
        <v>70</v>
      </c>
      <c r="G48" s="82" t="s">
        <v>138</v>
      </c>
      <c r="H48" s="83" t="s">
        <v>103</v>
      </c>
      <c r="I48" s="98"/>
      <c r="J48" s="99"/>
    </row>
    <row r="49" spans="2:10" x14ac:dyDescent="0.25">
      <c r="B49" s="79" t="s">
        <v>43</v>
      </c>
      <c r="C49" s="79">
        <v>6</v>
      </c>
      <c r="D49" s="79">
        <v>65</v>
      </c>
      <c r="E49" s="79">
        <v>5</v>
      </c>
      <c r="F49" s="79">
        <v>70</v>
      </c>
      <c r="G49" s="82" t="s">
        <v>139</v>
      </c>
      <c r="H49" s="84">
        <v>46169</v>
      </c>
      <c r="I49" s="98"/>
      <c r="J49" s="99"/>
    </row>
    <row r="50" spans="2:10" x14ac:dyDescent="0.25">
      <c r="B50" s="79" t="s">
        <v>44</v>
      </c>
      <c r="C50" s="79">
        <v>6</v>
      </c>
      <c r="D50" s="79">
        <v>65</v>
      </c>
      <c r="E50" s="79">
        <v>5</v>
      </c>
      <c r="F50" s="79">
        <v>70</v>
      </c>
      <c r="G50" s="82" t="s">
        <v>140</v>
      </c>
      <c r="H50" s="84">
        <v>46041</v>
      </c>
      <c r="I50" s="98"/>
      <c r="J50" s="99"/>
    </row>
    <row r="51" spans="2:10" x14ac:dyDescent="0.25">
      <c r="B51" s="79" t="s">
        <v>45</v>
      </c>
      <c r="C51" s="79">
        <v>6</v>
      </c>
      <c r="D51" s="79">
        <v>65</v>
      </c>
      <c r="E51" s="79">
        <v>5</v>
      </c>
      <c r="F51" s="79">
        <v>70</v>
      </c>
      <c r="G51" s="82" t="s">
        <v>141</v>
      </c>
      <c r="H51" s="84">
        <v>46045</v>
      </c>
      <c r="I51" s="98"/>
      <c r="J51" s="99"/>
    </row>
    <row r="52" spans="2:10" x14ac:dyDescent="0.25">
      <c r="B52" s="79" t="s">
        <v>46</v>
      </c>
      <c r="C52" s="79">
        <v>6</v>
      </c>
      <c r="D52" s="79">
        <v>50</v>
      </c>
      <c r="E52" s="79">
        <v>4</v>
      </c>
      <c r="F52" s="79">
        <v>54</v>
      </c>
      <c r="G52" s="82" t="s">
        <v>142</v>
      </c>
      <c r="H52" s="83" t="s">
        <v>143</v>
      </c>
      <c r="I52" s="98"/>
      <c r="J52" s="99"/>
    </row>
    <row r="53" spans="2:10" x14ac:dyDescent="0.25">
      <c r="B53" s="79" t="s">
        <v>47</v>
      </c>
      <c r="C53" s="79">
        <v>6</v>
      </c>
      <c r="D53" s="79">
        <v>50</v>
      </c>
      <c r="E53" s="79">
        <v>4</v>
      </c>
      <c r="F53" s="79">
        <v>54</v>
      </c>
      <c r="G53" s="82" t="s">
        <v>144</v>
      </c>
      <c r="H53" s="83" t="s">
        <v>202</v>
      </c>
      <c r="I53" s="98"/>
      <c r="J53" s="99"/>
    </row>
    <row r="54" spans="2:10" x14ac:dyDescent="0.25">
      <c r="B54" s="79" t="s">
        <v>48</v>
      </c>
      <c r="C54" s="79">
        <v>7</v>
      </c>
      <c r="D54" s="79">
        <v>37</v>
      </c>
      <c r="E54" s="79">
        <v>3</v>
      </c>
      <c r="F54" s="79">
        <v>40</v>
      </c>
      <c r="G54" s="82" t="s">
        <v>137</v>
      </c>
      <c r="H54" s="83" t="s">
        <v>204</v>
      </c>
      <c r="I54" s="98"/>
      <c r="J54" s="99"/>
    </row>
    <row r="55" spans="2:10" x14ac:dyDescent="0.25">
      <c r="B55" s="79" t="s">
        <v>49</v>
      </c>
      <c r="C55" s="79">
        <v>7</v>
      </c>
      <c r="D55" s="79">
        <v>37</v>
      </c>
      <c r="E55" s="79">
        <v>3</v>
      </c>
      <c r="F55" s="79">
        <v>40</v>
      </c>
      <c r="G55" s="82" t="s">
        <v>145</v>
      </c>
      <c r="H55" s="83" t="s">
        <v>120</v>
      </c>
      <c r="I55" s="98"/>
      <c r="J55" s="99"/>
    </row>
    <row r="56" spans="2:10" x14ac:dyDescent="0.25">
      <c r="B56" s="79" t="s">
        <v>50</v>
      </c>
      <c r="C56" s="79">
        <v>7</v>
      </c>
      <c r="D56" s="79">
        <v>37</v>
      </c>
      <c r="E56" s="79">
        <v>3</v>
      </c>
      <c r="F56" s="79">
        <v>40</v>
      </c>
      <c r="G56" s="82" t="s">
        <v>102</v>
      </c>
      <c r="H56" s="83" t="s">
        <v>113</v>
      </c>
      <c r="I56" s="98"/>
      <c r="J56" s="99"/>
    </row>
    <row r="57" spans="2:10" x14ac:dyDescent="0.25">
      <c r="B57" s="79" t="s">
        <v>51</v>
      </c>
      <c r="C57" s="79">
        <v>7</v>
      </c>
      <c r="D57" s="79">
        <v>37</v>
      </c>
      <c r="E57" s="79">
        <v>6</v>
      </c>
      <c r="F57" s="79">
        <v>43</v>
      </c>
      <c r="G57" s="82" t="s">
        <v>146</v>
      </c>
      <c r="H57" s="83" t="s">
        <v>147</v>
      </c>
      <c r="I57" s="98"/>
      <c r="J57" s="99"/>
    </row>
    <row r="58" spans="2:10" x14ac:dyDescent="0.25">
      <c r="B58" s="79" t="s">
        <v>52</v>
      </c>
      <c r="C58" s="79">
        <v>7</v>
      </c>
      <c r="D58" s="79">
        <v>37</v>
      </c>
      <c r="E58" s="79">
        <v>6</v>
      </c>
      <c r="F58" s="79">
        <v>43</v>
      </c>
      <c r="G58" s="82" t="s">
        <v>148</v>
      </c>
      <c r="H58" s="83" t="s">
        <v>149</v>
      </c>
      <c r="I58" s="98"/>
      <c r="J58" s="99"/>
    </row>
    <row r="59" spans="2:10" x14ac:dyDescent="0.25">
      <c r="B59" s="79" t="s">
        <v>53</v>
      </c>
      <c r="C59" s="79">
        <v>7</v>
      </c>
      <c r="D59" s="79">
        <v>37</v>
      </c>
      <c r="E59" s="79">
        <v>3</v>
      </c>
      <c r="F59" s="79">
        <v>40</v>
      </c>
      <c r="G59" s="82" t="s">
        <v>150</v>
      </c>
      <c r="H59" s="83" t="s">
        <v>202</v>
      </c>
      <c r="I59" s="98"/>
      <c r="J59" s="99"/>
    </row>
    <row r="60" spans="2:10" x14ac:dyDescent="0.25">
      <c r="B60" s="79" t="s">
        <v>54</v>
      </c>
      <c r="C60" s="79">
        <v>8</v>
      </c>
      <c r="D60" s="79">
        <v>52</v>
      </c>
      <c r="E60" s="79">
        <v>4</v>
      </c>
      <c r="F60" s="79">
        <v>56</v>
      </c>
      <c r="G60" s="82" t="s">
        <v>137</v>
      </c>
      <c r="H60" s="83" t="s">
        <v>204</v>
      </c>
      <c r="I60" s="98"/>
      <c r="J60" s="99"/>
    </row>
    <row r="61" spans="2:10" x14ac:dyDescent="0.25">
      <c r="B61" s="79" t="s">
        <v>55</v>
      </c>
      <c r="C61" s="79">
        <v>8</v>
      </c>
      <c r="D61" s="79">
        <v>52</v>
      </c>
      <c r="E61" s="79">
        <v>4</v>
      </c>
      <c r="F61" s="79">
        <v>56</v>
      </c>
      <c r="G61" s="82" t="s">
        <v>151</v>
      </c>
      <c r="H61" s="83" t="s">
        <v>109</v>
      </c>
      <c r="I61" s="98"/>
      <c r="J61" s="99"/>
    </row>
    <row r="62" spans="2:10" x14ac:dyDescent="0.25">
      <c r="B62" s="79" t="s">
        <v>56</v>
      </c>
      <c r="C62" s="79">
        <v>8</v>
      </c>
      <c r="D62" s="79">
        <v>52</v>
      </c>
      <c r="E62" s="79">
        <v>4</v>
      </c>
      <c r="F62" s="79">
        <v>56</v>
      </c>
      <c r="G62" s="82" t="s">
        <v>152</v>
      </c>
      <c r="H62" s="83" t="s">
        <v>97</v>
      </c>
      <c r="I62" s="98"/>
      <c r="J62" s="99"/>
    </row>
    <row r="63" spans="2:10" x14ac:dyDescent="0.25">
      <c r="B63" s="79" t="s">
        <v>57</v>
      </c>
      <c r="C63" s="79">
        <v>8</v>
      </c>
      <c r="D63" s="79">
        <v>52</v>
      </c>
      <c r="E63" s="79">
        <v>4</v>
      </c>
      <c r="F63" s="79">
        <v>56</v>
      </c>
      <c r="G63" s="82" t="s">
        <v>153</v>
      </c>
      <c r="H63" s="83" t="s">
        <v>203</v>
      </c>
      <c r="I63" s="98"/>
      <c r="J63" s="99"/>
    </row>
    <row r="64" spans="2:10" x14ac:dyDescent="0.25">
      <c r="B64" s="79" t="s">
        <v>58</v>
      </c>
      <c r="C64" s="79">
        <v>8</v>
      </c>
      <c r="D64" s="79">
        <v>52</v>
      </c>
      <c r="E64" s="79">
        <v>4</v>
      </c>
      <c r="F64" s="79">
        <v>56</v>
      </c>
      <c r="G64" s="82" t="s">
        <v>154</v>
      </c>
      <c r="H64" s="83" t="s">
        <v>202</v>
      </c>
      <c r="I64" s="98"/>
      <c r="J64" s="99"/>
    </row>
    <row r="65" spans="2:10" x14ac:dyDescent="0.25">
      <c r="B65" s="79" t="s">
        <v>59</v>
      </c>
      <c r="C65" s="79">
        <v>8</v>
      </c>
      <c r="D65" s="79">
        <v>52</v>
      </c>
      <c r="E65" s="79">
        <v>4</v>
      </c>
      <c r="F65" s="79">
        <v>56</v>
      </c>
      <c r="G65" s="82" t="s">
        <v>155</v>
      </c>
      <c r="H65" s="84">
        <v>46160</v>
      </c>
      <c r="I65" s="98"/>
      <c r="J65" s="99"/>
    </row>
    <row r="66" spans="2:10" x14ac:dyDescent="0.25">
      <c r="B66" s="79" t="s">
        <v>60</v>
      </c>
      <c r="C66" s="79">
        <v>8</v>
      </c>
      <c r="D66" s="79">
        <v>52</v>
      </c>
      <c r="E66" s="79">
        <v>4</v>
      </c>
      <c r="F66" s="79">
        <v>56</v>
      </c>
      <c r="G66" s="82" t="s">
        <v>156</v>
      </c>
      <c r="H66" s="84">
        <v>46164</v>
      </c>
      <c r="I66" s="98"/>
      <c r="J66" s="99"/>
    </row>
    <row r="67" spans="2:10" x14ac:dyDescent="0.25">
      <c r="B67" s="79" t="s">
        <v>61</v>
      </c>
      <c r="C67" s="79">
        <v>9</v>
      </c>
      <c r="D67" s="79">
        <v>52</v>
      </c>
      <c r="E67" s="79">
        <v>4</v>
      </c>
      <c r="F67" s="79">
        <v>56</v>
      </c>
      <c r="G67" s="82" t="s">
        <v>157</v>
      </c>
      <c r="H67" s="81" t="s">
        <v>97</v>
      </c>
      <c r="I67" s="98"/>
      <c r="J67" s="99"/>
    </row>
    <row r="68" spans="2:10" x14ac:dyDescent="0.25">
      <c r="B68" s="79" t="s">
        <v>62</v>
      </c>
      <c r="C68" s="79">
        <v>9</v>
      </c>
      <c r="D68" s="79">
        <v>52</v>
      </c>
      <c r="E68" s="79">
        <v>4</v>
      </c>
      <c r="F68" s="79">
        <v>56</v>
      </c>
      <c r="G68" s="82" t="s">
        <v>158</v>
      </c>
      <c r="H68" s="83" t="s">
        <v>202</v>
      </c>
      <c r="I68" s="98"/>
      <c r="J68" s="99"/>
    </row>
    <row r="69" spans="2:10" x14ac:dyDescent="0.25">
      <c r="B69" s="79" t="s">
        <v>63</v>
      </c>
      <c r="C69" s="79">
        <v>9</v>
      </c>
      <c r="D69" s="79">
        <v>52</v>
      </c>
      <c r="E69" s="79">
        <v>4</v>
      </c>
      <c r="F69" s="79">
        <v>56</v>
      </c>
      <c r="G69" s="82" t="s">
        <v>159</v>
      </c>
      <c r="H69" s="83" t="s">
        <v>202</v>
      </c>
      <c r="I69" s="98"/>
      <c r="J69" s="99"/>
    </row>
    <row r="70" spans="2:10" x14ac:dyDescent="0.25">
      <c r="B70" s="79" t="s">
        <v>64</v>
      </c>
      <c r="C70" s="79">
        <v>6789</v>
      </c>
      <c r="D70" s="79">
        <v>27</v>
      </c>
      <c r="E70" s="79">
        <v>3</v>
      </c>
      <c r="F70" s="79">
        <v>30</v>
      </c>
      <c r="G70" s="82" t="s">
        <v>160</v>
      </c>
      <c r="H70" s="84">
        <v>46101</v>
      </c>
      <c r="I70" s="98"/>
      <c r="J70" s="99"/>
    </row>
    <row r="71" spans="2:10" x14ac:dyDescent="0.25">
      <c r="B71" s="79" t="s">
        <v>65</v>
      </c>
      <c r="C71" s="79">
        <v>6789</v>
      </c>
      <c r="D71" s="79">
        <v>27</v>
      </c>
      <c r="E71" s="79">
        <v>3</v>
      </c>
      <c r="F71" s="79">
        <v>30</v>
      </c>
      <c r="G71" s="82" t="s">
        <v>161</v>
      </c>
      <c r="H71" s="84">
        <v>46103</v>
      </c>
      <c r="I71" s="98"/>
      <c r="J71" s="99"/>
    </row>
    <row r="72" spans="2:10" x14ac:dyDescent="0.25">
      <c r="B72" s="79" t="s">
        <v>182</v>
      </c>
      <c r="C72" s="79" t="s">
        <v>4</v>
      </c>
      <c r="D72" s="79">
        <v>37</v>
      </c>
      <c r="E72" s="79">
        <v>6</v>
      </c>
      <c r="F72" s="79">
        <v>43</v>
      </c>
      <c r="G72" s="82" t="s">
        <v>162</v>
      </c>
      <c r="H72" s="83" t="s">
        <v>202</v>
      </c>
      <c r="I72" s="98"/>
      <c r="J72" s="99"/>
    </row>
    <row r="73" spans="2:10" x14ac:dyDescent="0.25">
      <c r="B73" s="79" t="s">
        <v>66</v>
      </c>
      <c r="C73" s="79" t="s">
        <v>4</v>
      </c>
      <c r="D73" s="79">
        <v>20</v>
      </c>
      <c r="E73" s="79">
        <v>3</v>
      </c>
      <c r="F73" s="79">
        <v>23</v>
      </c>
      <c r="G73" s="82" t="s">
        <v>162</v>
      </c>
      <c r="H73" s="83" t="s">
        <v>202</v>
      </c>
      <c r="I73" s="98"/>
      <c r="J73" s="99"/>
    </row>
    <row r="74" spans="2:10" x14ac:dyDescent="0.25">
      <c r="B74" s="79" t="s">
        <v>183</v>
      </c>
      <c r="C74" s="79" t="s">
        <v>4</v>
      </c>
      <c r="D74" s="79">
        <v>57</v>
      </c>
      <c r="E74" s="79">
        <v>9</v>
      </c>
      <c r="F74" s="79">
        <v>66</v>
      </c>
      <c r="G74" s="82" t="s">
        <v>163</v>
      </c>
      <c r="H74" s="84">
        <v>46296</v>
      </c>
      <c r="I74" s="98"/>
      <c r="J74" s="99"/>
    </row>
    <row r="75" spans="2:10" x14ac:dyDescent="0.25">
      <c r="B75" s="79" t="s">
        <v>184</v>
      </c>
      <c r="C75" s="79" t="s">
        <v>4</v>
      </c>
      <c r="D75" s="79">
        <v>45</v>
      </c>
      <c r="E75" s="79">
        <v>6</v>
      </c>
      <c r="F75" s="79">
        <v>51</v>
      </c>
      <c r="G75" s="82" t="s">
        <v>164</v>
      </c>
      <c r="H75" s="83" t="s">
        <v>165</v>
      </c>
      <c r="I75" s="98"/>
      <c r="J75" s="99"/>
    </row>
    <row r="76" spans="2:10" x14ac:dyDescent="0.25">
      <c r="B76" s="79" t="s">
        <v>185</v>
      </c>
      <c r="C76" s="79" t="s">
        <v>4</v>
      </c>
      <c r="D76" s="79">
        <v>45</v>
      </c>
      <c r="E76" s="79">
        <v>6</v>
      </c>
      <c r="F76" s="79">
        <v>51</v>
      </c>
      <c r="G76" s="82" t="s">
        <v>163</v>
      </c>
      <c r="H76" s="83" t="s">
        <v>99</v>
      </c>
      <c r="I76" s="98"/>
      <c r="J76" s="99"/>
    </row>
    <row r="77" spans="2:10" x14ac:dyDescent="0.25">
      <c r="B77" s="79" t="s">
        <v>186</v>
      </c>
      <c r="C77" s="79" t="s">
        <v>4</v>
      </c>
      <c r="D77" s="79">
        <v>57</v>
      </c>
      <c r="E77" s="79">
        <v>9</v>
      </c>
      <c r="F77" s="79">
        <v>66</v>
      </c>
      <c r="G77" s="82" t="s">
        <v>166</v>
      </c>
      <c r="H77" s="81" t="s">
        <v>167</v>
      </c>
      <c r="I77" s="98"/>
      <c r="J77" s="99"/>
    </row>
    <row r="78" spans="2:10" x14ac:dyDescent="0.25">
      <c r="B78" s="79" t="s">
        <v>187</v>
      </c>
      <c r="C78" s="79" t="s">
        <v>4</v>
      </c>
      <c r="D78" s="79">
        <v>45</v>
      </c>
      <c r="E78" s="79">
        <v>6</v>
      </c>
      <c r="F78" s="79">
        <v>51</v>
      </c>
      <c r="G78" s="82" t="s">
        <v>168</v>
      </c>
      <c r="H78" s="81" t="s">
        <v>169</v>
      </c>
      <c r="I78" s="98"/>
      <c r="J78" s="99"/>
    </row>
    <row r="79" spans="2:10" x14ac:dyDescent="0.25">
      <c r="B79" s="79" t="s">
        <v>188</v>
      </c>
      <c r="C79" s="79" t="s">
        <v>4</v>
      </c>
      <c r="D79" s="79">
        <v>45</v>
      </c>
      <c r="E79" s="79">
        <v>6</v>
      </c>
      <c r="F79" s="79">
        <v>51</v>
      </c>
      <c r="G79" s="82" t="s">
        <v>170</v>
      </c>
      <c r="H79" s="83" t="s">
        <v>103</v>
      </c>
      <c r="I79" s="98"/>
      <c r="J79" s="99"/>
    </row>
    <row r="80" spans="2:10" ht="21" customHeight="1" x14ac:dyDescent="0.25">
      <c r="B80" s="85" t="s">
        <v>179</v>
      </c>
      <c r="C80" s="85"/>
      <c r="D80" s="85"/>
      <c r="E80" s="85"/>
      <c r="F80" s="85"/>
      <c r="G80" s="85"/>
      <c r="H80" s="85"/>
      <c r="I80" s="85"/>
      <c r="J80" s="86">
        <f>SUM(J10:J79)</f>
        <v>0</v>
      </c>
    </row>
    <row r="81" spans="1:10" s="10" customFormat="1" ht="36" x14ac:dyDescent="0.25">
      <c r="B81" s="1" t="s">
        <v>174</v>
      </c>
      <c r="C81" s="1" t="s">
        <v>92</v>
      </c>
      <c r="D81" s="1" t="s">
        <v>177</v>
      </c>
      <c r="E81" s="1" t="s">
        <v>176</v>
      </c>
      <c r="F81" s="1" t="s">
        <v>93</v>
      </c>
      <c r="G81" s="1" t="s">
        <v>94</v>
      </c>
      <c r="H81" s="1" t="s">
        <v>175</v>
      </c>
      <c r="I81" s="2" t="s">
        <v>95</v>
      </c>
      <c r="J81" s="3" t="s">
        <v>193</v>
      </c>
    </row>
    <row r="82" spans="1:10" ht="17.25" customHeight="1" x14ac:dyDescent="0.25">
      <c r="B82" s="79" t="s">
        <v>196</v>
      </c>
      <c r="C82" s="79" t="s">
        <v>200</v>
      </c>
      <c r="D82" s="79" t="s">
        <v>200</v>
      </c>
      <c r="E82" s="79" t="s">
        <v>200</v>
      </c>
      <c r="F82" s="79" t="s">
        <v>194</v>
      </c>
      <c r="G82" s="82" t="s">
        <v>189</v>
      </c>
      <c r="H82" s="83" t="s">
        <v>200</v>
      </c>
      <c r="I82" s="79">
        <v>1</v>
      </c>
      <c r="J82" s="99"/>
    </row>
    <row r="83" spans="1:10" ht="17.25" customHeight="1" x14ac:dyDescent="0.25">
      <c r="B83" s="79" t="s">
        <v>197</v>
      </c>
      <c r="C83" s="79" t="s">
        <v>200</v>
      </c>
      <c r="D83" s="79" t="s">
        <v>200</v>
      </c>
      <c r="E83" s="79" t="s">
        <v>200</v>
      </c>
      <c r="F83" s="79" t="s">
        <v>194</v>
      </c>
      <c r="G83" s="82" t="s">
        <v>190</v>
      </c>
      <c r="H83" s="83" t="s">
        <v>200</v>
      </c>
      <c r="I83" s="79">
        <v>1</v>
      </c>
      <c r="J83" s="99"/>
    </row>
    <row r="84" spans="1:10" ht="17.25" customHeight="1" x14ac:dyDescent="0.25">
      <c r="B84" s="79" t="s">
        <v>198</v>
      </c>
      <c r="C84" s="79" t="s">
        <v>200</v>
      </c>
      <c r="D84" s="79" t="s">
        <v>200</v>
      </c>
      <c r="E84" s="79" t="s">
        <v>200</v>
      </c>
      <c r="F84" s="79" t="s">
        <v>194</v>
      </c>
      <c r="G84" s="82" t="s">
        <v>191</v>
      </c>
      <c r="H84" s="83" t="s">
        <v>200</v>
      </c>
      <c r="I84" s="79">
        <v>1</v>
      </c>
      <c r="J84" s="99"/>
    </row>
    <row r="85" spans="1:10" s="11" customFormat="1" ht="17.25" customHeight="1" x14ac:dyDescent="0.25">
      <c r="B85" s="79" t="s">
        <v>199</v>
      </c>
      <c r="C85" s="79" t="s">
        <v>200</v>
      </c>
      <c r="D85" s="79" t="s">
        <v>200</v>
      </c>
      <c r="E85" s="79" t="s">
        <v>200</v>
      </c>
      <c r="F85" s="79" t="s">
        <v>194</v>
      </c>
      <c r="G85" s="82" t="s">
        <v>192</v>
      </c>
      <c r="H85" s="83" t="s">
        <v>200</v>
      </c>
      <c r="I85" s="79">
        <v>1</v>
      </c>
      <c r="J85" s="99"/>
    </row>
    <row r="86" spans="1:10" s="11" customFormat="1" ht="21" customHeight="1" thickBot="1" x14ac:dyDescent="0.3">
      <c r="B86" s="85" t="s">
        <v>179</v>
      </c>
      <c r="C86" s="85"/>
      <c r="D86" s="85"/>
      <c r="E86" s="85"/>
      <c r="F86" s="85"/>
      <c r="G86" s="87"/>
      <c r="H86" s="87"/>
      <c r="I86" s="87"/>
      <c r="J86" s="88">
        <f>SUM(J82:J85)</f>
        <v>0</v>
      </c>
    </row>
    <row r="87" spans="1:10" s="11" customFormat="1" ht="19.5" customHeight="1" x14ac:dyDescent="0.25">
      <c r="B87" s="12"/>
      <c r="C87" s="13"/>
      <c r="D87" s="14"/>
      <c r="E87" s="12"/>
      <c r="F87" s="12"/>
      <c r="G87" s="5" t="s">
        <v>209</v>
      </c>
      <c r="H87" s="6" t="s">
        <v>178</v>
      </c>
      <c r="I87" s="6"/>
      <c r="J87" s="89">
        <f>+J86+J80</f>
        <v>0</v>
      </c>
    </row>
    <row r="88" spans="1:10" s="11" customFormat="1" ht="18" customHeight="1" x14ac:dyDescent="0.25">
      <c r="C88" s="14"/>
      <c r="D88" s="14"/>
      <c r="E88" s="12"/>
      <c r="F88" s="12"/>
      <c r="G88" s="7"/>
      <c r="H88" s="4" t="s">
        <v>205</v>
      </c>
      <c r="I88" s="90">
        <v>9.5000000000000001E-2</v>
      </c>
      <c r="J88" s="91">
        <f>+J87*I88</f>
        <v>0</v>
      </c>
    </row>
    <row r="89" spans="1:10" s="11" customFormat="1" ht="20.25" customHeight="1" thickBot="1" x14ac:dyDescent="0.3">
      <c r="D89" s="14"/>
      <c r="E89" s="12"/>
      <c r="F89" s="12"/>
      <c r="G89" s="8"/>
      <c r="H89" s="9" t="s">
        <v>206</v>
      </c>
      <c r="I89" s="9"/>
      <c r="J89" s="92">
        <f>+J88+J87</f>
        <v>0</v>
      </c>
    </row>
    <row r="90" spans="1:10" s="11" customFormat="1" ht="13.5" thickBot="1" x14ac:dyDescent="0.3">
      <c r="H90" s="12"/>
      <c r="J90" s="15"/>
    </row>
    <row r="91" spans="1:10" s="11" customFormat="1" ht="15.75" customHeight="1" x14ac:dyDescent="0.25">
      <c r="G91" s="21" t="s">
        <v>211</v>
      </c>
      <c r="H91" s="22" t="s">
        <v>178</v>
      </c>
      <c r="I91" s="22"/>
      <c r="J91" s="93">
        <f>+J87*3</f>
        <v>0</v>
      </c>
    </row>
    <row r="92" spans="1:10" s="11" customFormat="1" ht="15.75" customHeight="1" x14ac:dyDescent="0.25">
      <c r="G92" s="23"/>
      <c r="H92" s="4" t="s">
        <v>205</v>
      </c>
      <c r="I92" s="90">
        <v>9.5000000000000001E-2</v>
      </c>
      <c r="J92" s="94">
        <f>+J88*3</f>
        <v>0</v>
      </c>
    </row>
    <row r="93" spans="1:10" s="11" customFormat="1" ht="15.75" customHeight="1" thickBot="1" x14ac:dyDescent="0.3">
      <c r="G93" s="24"/>
      <c r="H93" s="25" t="s">
        <v>206</v>
      </c>
      <c r="I93" s="25"/>
      <c r="J93" s="95">
        <f>+J89*3</f>
        <v>0</v>
      </c>
    </row>
    <row r="94" spans="1:10" s="11" customFormat="1" ht="15.75" customHeight="1" x14ac:dyDescent="0.25">
      <c r="J94" s="15"/>
    </row>
    <row r="95" spans="1:10" s="11" customFormat="1" ht="15.75" customHeight="1" x14ac:dyDescent="0.25">
      <c r="A95" s="11" t="s">
        <v>218</v>
      </c>
      <c r="B95" s="100" t="s">
        <v>219</v>
      </c>
      <c r="J95" s="15"/>
    </row>
    <row r="96" spans="1:10" s="11" customFormat="1" ht="14.25" customHeight="1" x14ac:dyDescent="0.25">
      <c r="A96" s="11" t="s">
        <v>218</v>
      </c>
      <c r="B96" s="13" t="s">
        <v>180</v>
      </c>
      <c r="C96" s="13"/>
      <c r="D96" s="14"/>
      <c r="E96" s="12"/>
      <c r="F96" s="12"/>
      <c r="G96" s="12"/>
      <c r="J96" s="15"/>
    </row>
    <row r="97" spans="1:10" ht="15" customHeight="1" x14ac:dyDescent="0.25">
      <c r="A97" s="11" t="s">
        <v>218</v>
      </c>
      <c r="B97" s="16" t="s">
        <v>181</v>
      </c>
      <c r="C97" s="16"/>
      <c r="D97" s="16"/>
      <c r="E97" s="16"/>
      <c r="F97" s="16"/>
      <c r="G97" s="16"/>
      <c r="H97" s="16"/>
      <c r="I97" s="16"/>
      <c r="J97" s="17"/>
    </row>
    <row r="98" spans="1:10" x14ac:dyDescent="0.25">
      <c r="A98" s="11" t="s">
        <v>218</v>
      </c>
      <c r="B98" s="18" t="s">
        <v>208</v>
      </c>
      <c r="C98" s="18"/>
      <c r="D98" s="18"/>
      <c r="E98" s="18"/>
      <c r="F98" s="18"/>
      <c r="G98" s="18"/>
      <c r="H98" s="18"/>
      <c r="I98" s="18"/>
      <c r="J98" s="17"/>
    </row>
    <row r="99" spans="1:10" x14ac:dyDescent="0.25">
      <c r="B99" s="18"/>
      <c r="C99" s="18"/>
      <c r="D99" s="18"/>
      <c r="E99" s="18"/>
      <c r="F99" s="18"/>
      <c r="G99" s="18"/>
      <c r="H99" s="18"/>
      <c r="I99" s="18"/>
    </row>
    <row r="100" spans="1:10" s="11" customFormat="1" ht="36.75" customHeight="1" x14ac:dyDescent="0.25">
      <c r="B100" s="18"/>
      <c r="C100" s="18"/>
      <c r="D100" s="18"/>
      <c r="E100" s="18"/>
      <c r="F100" s="18"/>
      <c r="G100" s="18"/>
      <c r="H100" s="18"/>
      <c r="I100" s="18"/>
      <c r="J100" s="19"/>
    </row>
    <row r="101" spans="1:10" s="11" customFormat="1" ht="14.25" customHeight="1" x14ac:dyDescent="0.25">
      <c r="B101" s="14"/>
      <c r="D101" s="13"/>
      <c r="E101" s="12"/>
      <c r="F101" s="12"/>
      <c r="G101" s="20"/>
      <c r="J101" s="15"/>
    </row>
    <row r="102" spans="1:10" s="11" customFormat="1" ht="14.25" customHeight="1" x14ac:dyDescent="0.25">
      <c r="B102" s="14"/>
      <c r="D102" s="13"/>
      <c r="E102" s="12"/>
      <c r="F102" s="12"/>
      <c r="G102" s="20"/>
      <c r="J102" s="15"/>
    </row>
    <row r="103" spans="1:10" s="11" customFormat="1" ht="14.25" customHeight="1" x14ac:dyDescent="0.2">
      <c r="B103" s="14" t="s">
        <v>0</v>
      </c>
      <c r="C103" s="105"/>
      <c r="D103" s="13"/>
      <c r="E103" s="12"/>
      <c r="F103" s="12"/>
      <c r="G103" s="20"/>
      <c r="H103" s="28" t="s">
        <v>2</v>
      </c>
      <c r="J103" s="15"/>
    </row>
    <row r="104" spans="1:10" x14ac:dyDescent="0.2">
      <c r="H104" s="104"/>
    </row>
    <row r="118" spans="9:9" x14ac:dyDescent="0.25">
      <c r="I118" s="96"/>
    </row>
    <row r="119" spans="9:9" x14ac:dyDescent="0.25">
      <c r="I119" s="96"/>
    </row>
  </sheetData>
  <mergeCells count="10">
    <mergeCell ref="G91:G93"/>
    <mergeCell ref="H91:I91"/>
    <mergeCell ref="H93:I93"/>
    <mergeCell ref="B80:I80"/>
    <mergeCell ref="B86:I86"/>
    <mergeCell ref="H87:I87"/>
    <mergeCell ref="H89:I89"/>
    <mergeCell ref="B97:I97"/>
    <mergeCell ref="B98:I100"/>
    <mergeCell ref="G87:G89"/>
  </mergeCells>
  <phoneticPr fontId="7" type="noConversion"/>
  <pageMargins left="0.7" right="0.7" top="0.75" bottom="0.75" header="0.3" footer="0.3"/>
  <pageSetup paperSize="9" scale="66" fitToHeight="0" orientation="portrait" horizontalDpi="0" verticalDpi="0" r:id="rId1"/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F9627-2A33-461B-B667-0FBB2EC25819}">
  <sheetPr>
    <pageSetUpPr fitToPage="1"/>
  </sheetPr>
  <dimension ref="A2:L56"/>
  <sheetViews>
    <sheetView topLeftCell="A37" zoomScaleNormal="100" zoomScalePageLayoutView="106" workbookViewId="0">
      <selection activeCell="F55" sqref="F55:F56"/>
    </sheetView>
  </sheetViews>
  <sheetFormatPr defaultRowHeight="12.75" x14ac:dyDescent="0.2"/>
  <cols>
    <col min="1" max="1" width="2.85546875" style="27" customWidth="1"/>
    <col min="2" max="2" width="10.7109375" style="28" customWidth="1"/>
    <col min="3" max="3" width="34.7109375" style="28" customWidth="1"/>
    <col min="4" max="4" width="8.28515625" style="28" customWidth="1"/>
    <col min="5" max="5" width="10.7109375" style="28" customWidth="1"/>
    <col min="6" max="6" width="33.85546875" style="30" customWidth="1"/>
    <col min="7" max="7" width="6.7109375" style="28" customWidth="1"/>
    <col min="8" max="8" width="10.85546875" style="27" customWidth="1"/>
    <col min="9" max="16384" width="9.140625" style="27"/>
  </cols>
  <sheetData>
    <row r="2" spans="1:8" x14ac:dyDescent="0.2">
      <c r="A2" s="26"/>
      <c r="B2" s="26" t="s">
        <v>3</v>
      </c>
      <c r="C2" s="103"/>
      <c r="D2" s="26"/>
      <c r="E2" s="26"/>
      <c r="F2" s="26"/>
    </row>
    <row r="4" spans="1:8" x14ac:dyDescent="0.2">
      <c r="B4" s="29" t="s">
        <v>1</v>
      </c>
      <c r="C4" s="103"/>
      <c r="D4" s="29"/>
      <c r="E4" s="29"/>
      <c r="G4" s="31"/>
      <c r="H4" s="29"/>
    </row>
    <row r="5" spans="1:8" x14ac:dyDescent="0.2">
      <c r="C5" s="29"/>
      <c r="D5" s="29"/>
      <c r="E5" s="29"/>
      <c r="G5" s="31"/>
      <c r="H5" s="29"/>
    </row>
    <row r="6" spans="1:8" x14ac:dyDescent="0.2">
      <c r="B6" s="76" t="s">
        <v>195</v>
      </c>
      <c r="C6" s="77"/>
      <c r="D6" s="77"/>
      <c r="E6" s="77"/>
      <c r="F6" s="78"/>
    </row>
    <row r="7" spans="1:8" ht="13.5" customHeight="1" x14ac:dyDescent="0.2">
      <c r="C7" s="30"/>
      <c r="D7" s="30"/>
      <c r="E7" s="30"/>
    </row>
    <row r="8" spans="1:8" x14ac:dyDescent="0.2">
      <c r="B8" s="26" t="s">
        <v>68</v>
      </c>
      <c r="C8" s="27"/>
      <c r="D8" s="26"/>
      <c r="E8" s="26"/>
    </row>
    <row r="9" spans="1:8" ht="7.5" customHeight="1" x14ac:dyDescent="0.2">
      <c r="C9" s="32"/>
      <c r="D9" s="32"/>
      <c r="E9" s="32"/>
    </row>
    <row r="10" spans="1:8" ht="3" customHeight="1" x14ac:dyDescent="0.2">
      <c r="A10" s="33" t="s">
        <v>172</v>
      </c>
      <c r="B10" s="33"/>
      <c r="C10" s="33"/>
      <c r="D10" s="33"/>
      <c r="E10" s="33"/>
      <c r="F10" s="33"/>
      <c r="G10" s="33"/>
      <c r="H10" s="33"/>
    </row>
    <row r="11" spans="1:8" ht="39" hidden="1" customHeight="1" x14ac:dyDescent="0.2">
      <c r="A11" s="33"/>
      <c r="B11" s="33"/>
      <c r="C11" s="33"/>
      <c r="D11" s="33"/>
      <c r="E11" s="33"/>
      <c r="F11" s="33"/>
      <c r="G11" s="33"/>
      <c r="H11" s="33"/>
    </row>
    <row r="12" spans="1:8" ht="67.5" customHeight="1" x14ac:dyDescent="0.2">
      <c r="A12" s="33"/>
      <c r="B12" s="33"/>
      <c r="C12" s="33"/>
      <c r="D12" s="33"/>
      <c r="E12" s="33"/>
      <c r="F12" s="33"/>
      <c r="G12" s="33"/>
      <c r="H12" s="33"/>
    </row>
    <row r="13" spans="1:8" ht="7.5" customHeight="1" x14ac:dyDescent="0.2">
      <c r="A13" s="33"/>
      <c r="B13" s="33"/>
      <c r="C13" s="33"/>
      <c r="D13" s="33"/>
      <c r="E13" s="33"/>
      <c r="F13" s="33"/>
      <c r="G13" s="33"/>
      <c r="H13" s="33"/>
    </row>
    <row r="14" spans="1:8" ht="7.5" customHeight="1" x14ac:dyDescent="0.2">
      <c r="A14" s="33"/>
      <c r="B14" s="33"/>
      <c r="C14" s="33"/>
      <c r="D14" s="33"/>
      <c r="E14" s="33"/>
      <c r="F14" s="33"/>
      <c r="G14" s="33"/>
      <c r="H14" s="33"/>
    </row>
    <row r="15" spans="1:8" ht="7.5" customHeight="1" x14ac:dyDescent="0.2">
      <c r="A15" s="33"/>
      <c r="B15" s="33"/>
      <c r="C15" s="33"/>
      <c r="D15" s="33"/>
      <c r="E15" s="33"/>
      <c r="F15" s="33"/>
      <c r="G15" s="33"/>
      <c r="H15" s="33"/>
    </row>
    <row r="16" spans="1:8" ht="7.5" customHeight="1" x14ac:dyDescent="0.2">
      <c r="A16" s="33"/>
      <c r="B16" s="33"/>
      <c r="C16" s="33"/>
      <c r="D16" s="33"/>
      <c r="E16" s="33"/>
      <c r="F16" s="33"/>
      <c r="G16" s="33"/>
      <c r="H16" s="33"/>
    </row>
    <row r="17" spans="1:12" ht="7.5" customHeight="1" x14ac:dyDescent="0.2">
      <c r="A17" s="33"/>
      <c r="B17" s="33"/>
      <c r="C17" s="33"/>
      <c r="D17" s="33"/>
      <c r="E17" s="33"/>
      <c r="F17" s="33"/>
      <c r="G17" s="33"/>
      <c r="H17" s="33"/>
    </row>
    <row r="18" spans="1:12" ht="7.5" hidden="1" customHeight="1" x14ac:dyDescent="0.2">
      <c r="A18" s="33"/>
      <c r="B18" s="33"/>
      <c r="C18" s="33"/>
      <c r="D18" s="33"/>
      <c r="E18" s="33"/>
      <c r="F18" s="33"/>
      <c r="G18" s="33"/>
      <c r="H18" s="33"/>
    </row>
    <row r="19" spans="1:12" ht="21" hidden="1" customHeight="1" x14ac:dyDescent="0.2">
      <c r="A19" s="33"/>
      <c r="B19" s="33"/>
      <c r="C19" s="33"/>
      <c r="D19" s="33"/>
      <c r="E19" s="33"/>
      <c r="F19" s="33"/>
      <c r="G19" s="33"/>
      <c r="H19" s="33"/>
    </row>
    <row r="20" spans="1:12" ht="7.5" customHeight="1" x14ac:dyDescent="0.2">
      <c r="C20" s="32"/>
      <c r="D20" s="32"/>
      <c r="E20" s="32"/>
    </row>
    <row r="21" spans="1:12" ht="7.5" customHeight="1" x14ac:dyDescent="0.2">
      <c r="C21" s="32"/>
      <c r="D21" s="32"/>
      <c r="E21" s="32"/>
    </row>
    <row r="22" spans="1:12" ht="7.5" customHeight="1" x14ac:dyDescent="0.2">
      <c r="C22" s="32"/>
      <c r="D22" s="32"/>
      <c r="E22" s="32"/>
    </row>
    <row r="23" spans="1:12" s="32" customFormat="1" ht="17.25" customHeight="1" x14ac:dyDescent="0.2">
      <c r="B23" s="34" t="s">
        <v>69</v>
      </c>
      <c r="C23" s="34"/>
      <c r="D23" s="35"/>
      <c r="E23" s="36" t="s">
        <v>70</v>
      </c>
      <c r="F23" s="36"/>
      <c r="I23" s="37"/>
      <c r="J23" s="37"/>
      <c r="K23" s="37"/>
      <c r="L23" s="37"/>
    </row>
    <row r="24" spans="1:12" s="38" customFormat="1" ht="18" customHeight="1" x14ac:dyDescent="0.2">
      <c r="B24" s="39" t="s">
        <v>71</v>
      </c>
      <c r="C24" s="39" t="s">
        <v>72</v>
      </c>
      <c r="D24" s="40"/>
      <c r="E24" s="41" t="s">
        <v>71</v>
      </c>
      <c r="F24" s="41" t="s">
        <v>72</v>
      </c>
      <c r="I24" s="42"/>
      <c r="J24" s="42"/>
      <c r="K24" s="42"/>
      <c r="L24" s="42"/>
    </row>
    <row r="25" spans="1:12" s="38" customFormat="1" ht="20.25" customHeight="1" x14ac:dyDescent="0.2">
      <c r="B25" s="43" t="s">
        <v>89</v>
      </c>
      <c r="C25" s="44" t="s">
        <v>73</v>
      </c>
      <c r="D25" s="45"/>
      <c r="E25" s="43" t="s">
        <v>84</v>
      </c>
      <c r="F25" s="44" t="s">
        <v>74</v>
      </c>
      <c r="I25" s="42"/>
      <c r="J25" s="42"/>
      <c r="K25" s="42"/>
      <c r="L25" s="42"/>
    </row>
    <row r="26" spans="1:12" s="38" customFormat="1" ht="20.25" customHeight="1" x14ac:dyDescent="0.2">
      <c r="B26" s="43" t="s">
        <v>86</v>
      </c>
      <c r="C26" s="44" t="s">
        <v>76</v>
      </c>
      <c r="D26" s="45"/>
      <c r="E26" s="43"/>
      <c r="F26" s="44"/>
      <c r="I26" s="42"/>
      <c r="J26" s="42"/>
      <c r="K26" s="42"/>
      <c r="L26" s="42"/>
    </row>
    <row r="27" spans="1:12" s="38" customFormat="1" ht="20.25" customHeight="1" x14ac:dyDescent="0.2">
      <c r="B27" s="43" t="s">
        <v>87</v>
      </c>
      <c r="C27" s="44" t="s">
        <v>88</v>
      </c>
      <c r="D27" s="45"/>
      <c r="E27" s="43"/>
      <c r="F27" s="44"/>
      <c r="I27" s="42"/>
      <c r="J27" s="42"/>
      <c r="K27" s="42"/>
      <c r="L27" s="42"/>
    </row>
    <row r="28" spans="1:12" s="46" customFormat="1" ht="20.25" customHeight="1" x14ac:dyDescent="0.2">
      <c r="B28" s="43" t="s">
        <v>77</v>
      </c>
      <c r="C28" s="44" t="s">
        <v>74</v>
      </c>
      <c r="D28" s="45"/>
      <c r="E28" s="43" t="s">
        <v>85</v>
      </c>
      <c r="F28" s="44" t="s">
        <v>75</v>
      </c>
      <c r="G28" s="47"/>
      <c r="H28" s="47"/>
      <c r="I28" s="47"/>
      <c r="J28" s="47"/>
      <c r="K28" s="47"/>
      <c r="L28" s="47"/>
    </row>
    <row r="29" spans="1:12" s="46" customFormat="1" ht="12.75" customHeight="1" x14ac:dyDescent="0.2">
      <c r="B29" s="48"/>
      <c r="C29" s="45"/>
      <c r="D29" s="45"/>
      <c r="E29" s="45"/>
      <c r="F29" s="49"/>
      <c r="G29" s="47"/>
      <c r="H29" s="47"/>
      <c r="I29" s="47"/>
      <c r="J29" s="47"/>
      <c r="K29" s="47"/>
      <c r="L29" s="47"/>
    </row>
    <row r="30" spans="1:12" s="46" customFormat="1" ht="12.75" customHeight="1" x14ac:dyDescent="0.2">
      <c r="B30" s="48"/>
      <c r="C30" s="45"/>
      <c r="D30" s="45"/>
      <c r="E30" s="45"/>
      <c r="F30" s="49"/>
      <c r="G30" s="47"/>
      <c r="H30" s="47"/>
      <c r="I30" s="47"/>
      <c r="J30" s="47"/>
      <c r="K30" s="47"/>
      <c r="L30" s="47"/>
    </row>
    <row r="31" spans="1:12" s="46" customFormat="1" ht="32.25" customHeight="1" x14ac:dyDescent="0.2">
      <c r="B31" s="50" t="s">
        <v>80</v>
      </c>
      <c r="C31" s="50"/>
      <c r="D31" s="50"/>
      <c r="E31" s="50"/>
      <c r="F31" s="50"/>
      <c r="G31" s="47"/>
      <c r="H31" s="47"/>
      <c r="I31" s="47"/>
      <c r="J31" s="47"/>
      <c r="K31" s="47"/>
      <c r="L31" s="47"/>
    </row>
    <row r="32" spans="1:12" s="46" customFormat="1" x14ac:dyDescent="0.2">
      <c r="B32" s="50" t="s">
        <v>81</v>
      </c>
      <c r="C32" s="50"/>
      <c r="D32" s="50"/>
      <c r="E32" s="50"/>
      <c r="F32" s="50"/>
      <c r="G32" s="47"/>
      <c r="H32" s="47"/>
      <c r="I32" s="47"/>
      <c r="J32" s="47"/>
      <c r="K32" s="47"/>
      <c r="L32" s="47"/>
    </row>
    <row r="33" spans="2:12" s="46" customFormat="1" ht="8.25" customHeight="1" x14ac:dyDescent="0.2">
      <c r="B33" s="51"/>
      <c r="C33" s="45"/>
      <c r="D33" s="45"/>
      <c r="E33" s="45"/>
      <c r="F33" s="49"/>
      <c r="G33" s="47"/>
      <c r="H33" s="47"/>
      <c r="I33" s="47"/>
      <c r="J33" s="47"/>
      <c r="K33" s="47"/>
      <c r="L33" s="47"/>
    </row>
    <row r="34" spans="2:12" s="46" customFormat="1" ht="17.25" customHeight="1" x14ac:dyDescent="0.2">
      <c r="B34" s="52" t="s">
        <v>212</v>
      </c>
      <c r="C34" s="52"/>
      <c r="D34" s="52"/>
      <c r="E34" s="52"/>
      <c r="F34" s="97"/>
      <c r="G34" s="47"/>
      <c r="H34" s="47"/>
      <c r="I34" s="47"/>
      <c r="J34" s="47"/>
      <c r="K34" s="47"/>
      <c r="L34" s="47"/>
    </row>
    <row r="35" spans="2:12" s="46" customFormat="1" ht="17.25" customHeight="1" x14ac:dyDescent="0.2">
      <c r="B35" s="54" t="s">
        <v>82</v>
      </c>
      <c r="C35" s="54"/>
      <c r="D35" s="54"/>
      <c r="E35" s="54"/>
      <c r="F35" s="55">
        <f>+F34*9.5%</f>
        <v>0</v>
      </c>
      <c r="G35" s="47"/>
      <c r="H35" s="47"/>
      <c r="I35" s="47"/>
      <c r="J35" s="47"/>
      <c r="K35" s="47"/>
      <c r="L35" s="47"/>
    </row>
    <row r="36" spans="2:12" s="46" customFormat="1" ht="17.25" customHeight="1" x14ac:dyDescent="0.2">
      <c r="B36" s="56" t="s">
        <v>213</v>
      </c>
      <c r="C36" s="56"/>
      <c r="D36" s="56"/>
      <c r="E36" s="56"/>
      <c r="F36" s="53">
        <f>+F34+F35</f>
        <v>0</v>
      </c>
      <c r="G36" s="47"/>
      <c r="H36" s="47"/>
      <c r="I36" s="47"/>
      <c r="J36" s="47"/>
      <c r="K36" s="47"/>
      <c r="L36" s="47"/>
    </row>
    <row r="37" spans="2:12" s="46" customFormat="1" ht="17.25" customHeight="1" x14ac:dyDescent="0.2">
      <c r="B37" s="51"/>
      <c r="C37" s="57"/>
      <c r="D37" s="57"/>
      <c r="E37" s="57"/>
      <c r="F37" s="58"/>
      <c r="G37" s="47"/>
      <c r="H37" s="47"/>
      <c r="I37" s="47"/>
      <c r="J37" s="47"/>
      <c r="K37" s="47"/>
      <c r="L37" s="47"/>
    </row>
    <row r="38" spans="2:12" s="46" customFormat="1" x14ac:dyDescent="0.2">
      <c r="B38" s="52" t="s">
        <v>214</v>
      </c>
      <c r="C38" s="52"/>
      <c r="D38" s="52"/>
      <c r="E38" s="52"/>
      <c r="F38" s="53">
        <f>+F34*190</f>
        <v>0</v>
      </c>
      <c r="G38" s="47"/>
      <c r="H38" s="47"/>
      <c r="I38" s="47"/>
      <c r="J38" s="47"/>
      <c r="K38" s="47"/>
      <c r="L38" s="47"/>
    </row>
    <row r="39" spans="2:12" s="46" customFormat="1" ht="17.25" customHeight="1" x14ac:dyDescent="0.2">
      <c r="B39" s="54" t="s">
        <v>82</v>
      </c>
      <c r="C39" s="54"/>
      <c r="D39" s="54"/>
      <c r="E39" s="54"/>
      <c r="F39" s="55">
        <f>+F35*190</f>
        <v>0</v>
      </c>
      <c r="G39" s="47"/>
      <c r="H39" s="47"/>
      <c r="I39" s="47"/>
      <c r="J39" s="47"/>
      <c r="K39" s="47"/>
      <c r="L39" s="47"/>
    </row>
    <row r="40" spans="2:12" s="46" customFormat="1" ht="17.25" customHeight="1" x14ac:dyDescent="0.2">
      <c r="B40" s="56" t="s">
        <v>215</v>
      </c>
      <c r="C40" s="56"/>
      <c r="D40" s="56"/>
      <c r="E40" s="56"/>
      <c r="F40" s="53">
        <f>+F36*190</f>
        <v>0</v>
      </c>
      <c r="G40" s="47"/>
      <c r="H40" s="47"/>
      <c r="I40" s="47"/>
      <c r="J40" s="47"/>
      <c r="K40" s="47"/>
      <c r="L40" s="47"/>
    </row>
    <row r="41" spans="2:12" s="46" customFormat="1" ht="17.25" customHeight="1" thickBot="1" x14ac:dyDescent="0.25">
      <c r="B41" s="51"/>
      <c r="C41" s="57"/>
      <c r="D41" s="57"/>
      <c r="E41" s="57"/>
      <c r="F41" s="35"/>
      <c r="G41" s="47"/>
      <c r="H41" s="47"/>
      <c r="I41" s="47"/>
      <c r="J41" s="47"/>
      <c r="K41" s="47"/>
      <c r="L41" s="47"/>
    </row>
    <row r="42" spans="2:12" s="46" customFormat="1" ht="17.25" customHeight="1" x14ac:dyDescent="0.2">
      <c r="B42" s="59" t="s">
        <v>216</v>
      </c>
      <c r="C42" s="60"/>
      <c r="D42" s="60"/>
      <c r="E42" s="60"/>
      <c r="F42" s="61">
        <f>+F38*3</f>
        <v>0</v>
      </c>
      <c r="G42" s="47"/>
      <c r="H42" s="47"/>
      <c r="I42" s="47"/>
      <c r="J42" s="47"/>
      <c r="K42" s="47"/>
      <c r="L42" s="47"/>
    </row>
    <row r="43" spans="2:12" s="46" customFormat="1" ht="17.25" customHeight="1" x14ac:dyDescent="0.2">
      <c r="B43" s="62" t="s">
        <v>82</v>
      </c>
      <c r="C43" s="54"/>
      <c r="D43" s="54"/>
      <c r="E43" s="54"/>
      <c r="F43" s="63">
        <f>+F39*3</f>
        <v>0</v>
      </c>
      <c r="G43" s="47"/>
      <c r="H43" s="47"/>
      <c r="I43" s="47"/>
      <c r="J43" s="47"/>
      <c r="K43" s="47"/>
      <c r="L43" s="47"/>
    </row>
    <row r="44" spans="2:12" s="46" customFormat="1" ht="17.25" customHeight="1" thickBot="1" x14ac:dyDescent="0.25">
      <c r="B44" s="64" t="s">
        <v>217</v>
      </c>
      <c r="C44" s="65"/>
      <c r="D44" s="65"/>
      <c r="E44" s="65"/>
      <c r="F44" s="66">
        <f>+F40*3</f>
        <v>0</v>
      </c>
      <c r="G44" s="47"/>
      <c r="H44" s="47"/>
      <c r="I44" s="47"/>
      <c r="J44" s="47"/>
      <c r="K44" s="47"/>
      <c r="L44" s="47"/>
    </row>
    <row r="45" spans="2:12" s="46" customFormat="1" ht="29.25" customHeight="1" x14ac:dyDescent="0.2">
      <c r="B45" s="51"/>
      <c r="C45" s="57"/>
      <c r="D45" s="57"/>
      <c r="E45" s="57"/>
      <c r="F45" s="35"/>
      <c r="G45" s="47"/>
      <c r="H45" s="47"/>
      <c r="I45" s="47"/>
      <c r="J45" s="47"/>
      <c r="K45" s="47"/>
      <c r="L45" s="47"/>
    </row>
    <row r="46" spans="2:12" s="46" customFormat="1" ht="29.25" customHeight="1" x14ac:dyDescent="0.2">
      <c r="B46" s="51"/>
      <c r="C46" s="57"/>
      <c r="D46" s="57"/>
      <c r="E46" s="57"/>
      <c r="F46" s="35"/>
      <c r="G46" s="47"/>
      <c r="H46" s="47"/>
      <c r="I46" s="47"/>
      <c r="J46" s="47"/>
      <c r="K46" s="47"/>
      <c r="L46" s="47"/>
    </row>
    <row r="47" spans="2:12" s="46" customFormat="1" x14ac:dyDescent="0.2">
      <c r="B47" s="67" t="s">
        <v>78</v>
      </c>
      <c r="C47" s="67"/>
      <c r="D47" s="67"/>
      <c r="E47" s="67"/>
      <c r="F47" s="67"/>
      <c r="G47" s="47"/>
      <c r="H47" s="47"/>
      <c r="I47" s="47"/>
      <c r="J47" s="47"/>
      <c r="K47" s="47"/>
      <c r="L47" s="47"/>
    </row>
    <row r="48" spans="2:12" s="46" customFormat="1" ht="30.75" customHeight="1" x14ac:dyDescent="0.2">
      <c r="B48" s="33" t="s">
        <v>79</v>
      </c>
      <c r="C48" s="33"/>
      <c r="D48" s="33"/>
      <c r="E48" s="33"/>
      <c r="F48" s="33"/>
      <c r="G48" s="47"/>
      <c r="H48" s="47"/>
      <c r="I48" s="47"/>
      <c r="J48" s="47"/>
      <c r="K48" s="47"/>
      <c r="L48" s="47"/>
    </row>
    <row r="49" spans="2:12" s="46" customFormat="1" x14ac:dyDescent="0.2">
      <c r="B49" s="68" t="s">
        <v>173</v>
      </c>
      <c r="C49" s="68"/>
      <c r="D49" s="68"/>
      <c r="E49" s="68"/>
      <c r="F49" s="68"/>
      <c r="G49" s="47"/>
      <c r="H49" s="47"/>
      <c r="I49" s="47"/>
      <c r="J49" s="47"/>
      <c r="K49" s="47"/>
      <c r="L49" s="47"/>
    </row>
    <row r="50" spans="2:12" s="46" customFormat="1" x14ac:dyDescent="0.2">
      <c r="B50" s="69"/>
      <c r="C50" s="69"/>
      <c r="D50" s="69"/>
      <c r="E50" s="69"/>
      <c r="F50" s="69"/>
      <c r="G50" s="47"/>
      <c r="H50" s="47"/>
      <c r="I50" s="47"/>
      <c r="J50" s="47"/>
      <c r="K50" s="47"/>
      <c r="L50" s="47"/>
    </row>
    <row r="51" spans="2:12" s="46" customFormat="1" x14ac:dyDescent="0.2">
      <c r="B51" s="50" t="s">
        <v>83</v>
      </c>
      <c r="C51" s="50"/>
      <c r="D51" s="50"/>
      <c r="E51" s="50"/>
      <c r="F51" s="50"/>
      <c r="G51" s="47"/>
      <c r="H51" s="47"/>
      <c r="I51" s="47"/>
      <c r="J51" s="47"/>
      <c r="K51" s="47"/>
      <c r="L51" s="47"/>
    </row>
    <row r="52" spans="2:12" x14ac:dyDescent="0.2">
      <c r="B52" s="50"/>
      <c r="C52" s="50"/>
      <c r="D52" s="50"/>
      <c r="E52" s="50"/>
      <c r="F52" s="50"/>
    </row>
    <row r="53" spans="2:12" s="46" customFormat="1" ht="12.75" customHeight="1" x14ac:dyDescent="0.2">
      <c r="B53" s="48"/>
      <c r="C53" s="45"/>
      <c r="D53" s="45"/>
      <c r="E53" s="45"/>
      <c r="F53" s="49"/>
      <c r="G53" s="47"/>
      <c r="H53" s="47"/>
      <c r="I53" s="47"/>
      <c r="J53" s="47"/>
      <c r="K53" s="47"/>
      <c r="L53" s="47"/>
    </row>
    <row r="54" spans="2:12" s="46" customFormat="1" ht="12.75" customHeight="1" x14ac:dyDescent="0.2">
      <c r="B54" s="48"/>
      <c r="C54" s="45"/>
      <c r="D54" s="45"/>
      <c r="E54" s="45"/>
      <c r="F54" s="49"/>
      <c r="G54" s="47"/>
      <c r="H54" s="47"/>
      <c r="I54" s="47"/>
      <c r="J54" s="47"/>
      <c r="K54" s="47"/>
      <c r="L54" s="47"/>
    </row>
    <row r="55" spans="2:12" x14ac:dyDescent="0.2">
      <c r="B55" s="30" t="s">
        <v>0</v>
      </c>
      <c r="C55" s="103"/>
      <c r="D55" s="30"/>
      <c r="F55" s="28" t="s">
        <v>2</v>
      </c>
    </row>
    <row r="56" spans="2:12" x14ac:dyDescent="0.2">
      <c r="F56" s="104"/>
    </row>
  </sheetData>
  <mergeCells count="18">
    <mergeCell ref="B48:F48"/>
    <mergeCell ref="B49:F49"/>
    <mergeCell ref="B38:E38"/>
    <mergeCell ref="B39:E39"/>
    <mergeCell ref="B40:E40"/>
    <mergeCell ref="B42:E42"/>
    <mergeCell ref="B43:E43"/>
    <mergeCell ref="B44:E44"/>
    <mergeCell ref="B34:E34"/>
    <mergeCell ref="B35:E35"/>
    <mergeCell ref="B36:E36"/>
    <mergeCell ref="B23:C23"/>
    <mergeCell ref="A10:H19"/>
    <mergeCell ref="B51:F52"/>
    <mergeCell ref="E23:F23"/>
    <mergeCell ref="B31:F31"/>
    <mergeCell ref="B32:F32"/>
    <mergeCell ref="B47:F47"/>
  </mergeCells>
  <pageMargins left="0.11811023622047245" right="0.11811023622047245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1_občasni prevozi</vt:lpstr>
      <vt:lpstr>2_redni prevozi</vt:lpstr>
      <vt:lpstr>'1_občasni prevozi'!Področje_tiskanja</vt:lpstr>
      <vt:lpstr>'2_redni prevozi'!Področje_tiskanja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</dc:creator>
  <cp:lastModifiedBy>BRIGITA VODUŠEK</cp:lastModifiedBy>
  <cp:lastPrinted>2025-11-12T14:48:10Z</cp:lastPrinted>
  <dcterms:created xsi:type="dcterms:W3CDTF">2010-06-28T06:50:02Z</dcterms:created>
  <dcterms:modified xsi:type="dcterms:W3CDTF">2025-11-12T14:52:03Z</dcterms:modified>
</cp:coreProperties>
</file>